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45" windowWidth="3000" windowHeight="1140"/>
  </bookViews>
  <sheets>
    <sheet name="Sinkronisasi Nasional" sheetId="4" r:id="rId1"/>
    <sheet name="Sinkronisasi Provinsi" sheetId="3" r:id="rId2"/>
    <sheet name="Sheet2" sheetId="2" r:id="rId3"/>
  </sheets>
  <definedNames>
    <definedName name="_xlnm._FilterDatabase" localSheetId="0" hidden="1">'Sinkronisasi Nasional'!$A$11:$AZ$11</definedName>
    <definedName name="_xlnm.Print_Titles" localSheetId="0">'Sinkronisasi Nasional'!$4:$11</definedName>
  </definedNames>
  <calcPr calcId="124519"/>
</workbook>
</file>

<file path=xl/calcChain.xml><?xml version="1.0" encoding="utf-8"?>
<calcChain xmlns="http://schemas.openxmlformats.org/spreadsheetml/2006/main">
  <c r="C10" i="3"/>
  <c r="C6"/>
  <c r="G66" i="4"/>
  <c r="G65"/>
  <c r="C14" i="3"/>
  <c r="C7"/>
  <c r="D10"/>
  <c r="G252" i="4" l="1"/>
  <c r="G251"/>
  <c r="G250"/>
  <c r="G249"/>
  <c r="G248"/>
  <c r="G247"/>
  <c r="G173"/>
  <c r="G172"/>
  <c r="E5" i="3"/>
  <c r="D15"/>
  <c r="E7"/>
  <c r="E8"/>
  <c r="E10"/>
  <c r="E11"/>
  <c r="E12"/>
  <c r="E13"/>
  <c r="E14"/>
  <c r="F265" i="4"/>
  <c r="G13"/>
  <c r="G184"/>
  <c r="G69"/>
  <c r="G68"/>
  <c r="G263"/>
  <c r="G262"/>
  <c r="E257"/>
  <c r="E256"/>
  <c r="G245"/>
  <c r="G241"/>
  <c r="G235"/>
  <c r="G222"/>
  <c r="G221"/>
  <c r="G220"/>
  <c r="G219"/>
  <c r="E215"/>
  <c r="G215" s="1"/>
  <c r="G217"/>
  <c r="G216"/>
  <c r="G123"/>
  <c r="G209"/>
  <c r="E9" i="3" l="1"/>
  <c r="G207" i="4" l="1"/>
  <c r="G206"/>
  <c r="G205"/>
  <c r="G204"/>
  <c r="G203"/>
  <c r="G202"/>
  <c r="E201"/>
  <c r="G201" s="1"/>
  <c r="G200"/>
  <c r="G199"/>
  <c r="G198"/>
  <c r="E197"/>
  <c r="G197" s="1"/>
  <c r="G196"/>
  <c r="E192"/>
  <c r="E191"/>
  <c r="G181"/>
  <c r="G180"/>
  <c r="E182"/>
  <c r="E179"/>
  <c r="G165"/>
  <c r="E162"/>
  <c r="G164"/>
  <c r="G160"/>
  <c r="G159"/>
  <c r="G158"/>
  <c r="G156"/>
  <c r="G155"/>
  <c r="G154"/>
  <c r="G151"/>
  <c r="G148"/>
  <c r="G145"/>
  <c r="G140"/>
  <c r="G136"/>
  <c r="G127"/>
  <c r="G121"/>
  <c r="G120"/>
  <c r="G119"/>
  <c r="G118"/>
  <c r="G116"/>
  <c r="G112"/>
  <c r="G107"/>
  <c r="G106"/>
  <c r="G105"/>
  <c r="G102"/>
  <c r="G88"/>
  <c r="G87"/>
  <c r="G86"/>
  <c r="G85"/>
  <c r="G84"/>
  <c r="G83"/>
  <c r="G82"/>
  <c r="G81"/>
  <c r="G80"/>
  <c r="G79"/>
  <c r="G78"/>
  <c r="G77"/>
  <c r="G72"/>
  <c r="G63"/>
  <c r="G62"/>
  <c r="G59"/>
  <c r="G58"/>
  <c r="G57"/>
  <c r="G55"/>
  <c r="G54"/>
  <c r="G53"/>
  <c r="G51"/>
  <c r="G50"/>
  <c r="G49"/>
  <c r="G48"/>
  <c r="G46"/>
  <c r="G45"/>
  <c r="G44"/>
  <c r="G43"/>
  <c r="E23"/>
  <c r="E24"/>
  <c r="G30"/>
  <c r="E28"/>
  <c r="G33"/>
  <c r="G37"/>
  <c r="G31"/>
  <c r="G29"/>
  <c r="G34"/>
  <c r="G41"/>
  <c r="G20"/>
  <c r="E265" l="1"/>
  <c r="G12"/>
  <c r="G177"/>
  <c r="G61"/>
  <c r="G40" l="1"/>
  <c r="G39"/>
  <c r="G38"/>
  <c r="G36"/>
  <c r="G35"/>
  <c r="G32"/>
  <c r="G28"/>
  <c r="G27"/>
  <c r="G26"/>
  <c r="G25"/>
  <c r="G24"/>
  <c r="G23"/>
  <c r="G22"/>
  <c r="G19"/>
  <c r="G18"/>
  <c r="G17"/>
  <c r="G16"/>
  <c r="G15"/>
  <c r="G260" l="1"/>
  <c r="G259"/>
  <c r="G258"/>
  <c r="G257"/>
  <c r="G256"/>
  <c r="G227"/>
  <c r="G226"/>
  <c r="G225"/>
  <c r="G224"/>
  <c r="G211"/>
  <c r="G210"/>
  <c r="G192"/>
  <c r="G191"/>
  <c r="G188"/>
  <c r="G187"/>
  <c r="G186"/>
  <c r="G242"/>
  <c r="G240"/>
  <c r="G239"/>
  <c r="G238"/>
  <c r="G237"/>
  <c r="G236"/>
  <c r="G234"/>
  <c r="G233"/>
  <c r="G232"/>
  <c r="G244"/>
  <c r="G231"/>
  <c r="G182"/>
  <c r="G179"/>
  <c r="G175"/>
  <c r="G141"/>
  <c r="G139"/>
  <c r="G170"/>
  <c r="G169"/>
  <c r="G168"/>
  <c r="G166"/>
  <c r="G163"/>
  <c r="G162"/>
  <c r="G152"/>
  <c r="G150"/>
  <c r="G147"/>
  <c r="G144"/>
  <c r="G143"/>
  <c r="G138"/>
  <c r="G135"/>
  <c r="G134"/>
  <c r="G133"/>
  <c r="G132"/>
  <c r="G130"/>
  <c r="G129"/>
  <c r="G128"/>
  <c r="G92"/>
  <c r="G115"/>
  <c r="G114"/>
  <c r="G111"/>
  <c r="G110"/>
  <c r="G109"/>
  <c r="G108"/>
  <c r="G103"/>
  <c r="G101"/>
  <c r="G100"/>
  <c r="G99"/>
  <c r="G98"/>
  <c r="G97"/>
  <c r="G96"/>
  <c r="G95"/>
  <c r="G94"/>
  <c r="G91"/>
  <c r="G90"/>
  <c r="G89"/>
  <c r="G75"/>
  <c r="G73"/>
  <c r="G71"/>
  <c r="G70"/>
  <c r="G137" l="1"/>
  <c r="G265" l="1"/>
  <c r="F46" i="2" l="1"/>
  <c r="F45"/>
  <c r="F44"/>
  <c r="F39"/>
  <c r="F38"/>
  <c r="E39"/>
  <c r="D46"/>
  <c r="D45"/>
  <c r="D44"/>
  <c r="D38"/>
  <c r="B38"/>
  <c r="B36"/>
  <c r="K5" l="1"/>
  <c r="I25"/>
  <c r="G34"/>
  <c r="E34"/>
  <c r="B33"/>
  <c r="E6" i="3" l="1"/>
  <c r="E15" s="1"/>
  <c r="C15"/>
  <c r="C19" s="1"/>
</calcChain>
</file>

<file path=xl/sharedStrings.xml><?xml version="1.0" encoding="utf-8"?>
<sst xmlns="http://schemas.openxmlformats.org/spreadsheetml/2006/main" count="339" uniqueCount="258">
  <si>
    <t>Sinkronisasi Kebijakan Pemerintah Kota Payakumbuh dengan Bidang-Bidang Pembangunan Nasional</t>
  </si>
  <si>
    <t>No</t>
  </si>
  <si>
    <t xml:space="preserve">Bidang-Bidang Pembangunan Nasional </t>
  </si>
  <si>
    <t>Uraian</t>
  </si>
  <si>
    <t>Alokasi Anggaran Belanja Dalam Rancangan APBD</t>
  </si>
  <si>
    <t>Program</t>
  </si>
  <si>
    <t>Belanja Pegawai, Bunga, Subsidi, Hibah, Bantuan Sosial, Bagi Hasil, Bantuan Keuangan, Belanja Tidak Terduga</t>
  </si>
  <si>
    <t>Program (Rp)</t>
  </si>
  <si>
    <t>Belanja Pegawai, Bunga, Subsidi, Hibah, Bantuan Sosial, Bagi Hasil, Bantuan Keuangan, Belanja Tidak Terduga (Rp)</t>
  </si>
  <si>
    <t>Jumlah (Rp)</t>
  </si>
  <si>
    <t>1</t>
  </si>
  <si>
    <t>2</t>
  </si>
  <si>
    <t>3</t>
  </si>
  <si>
    <t>4</t>
  </si>
  <si>
    <t>5</t>
  </si>
  <si>
    <t>6</t>
  </si>
  <si>
    <t>7</t>
  </si>
  <si>
    <t>Bidang Ilmu Pengetahuan dan Teknologi</t>
  </si>
  <si>
    <t>Bidang Hukum dan Aparatur</t>
  </si>
  <si>
    <t>Bidang Sumber Daya alam dan Lingkungan</t>
  </si>
  <si>
    <t>Program Optimalisasi Pelayanan Publik</t>
  </si>
  <si>
    <t>Program Perencanaan Pembangunan Daerah</t>
  </si>
  <si>
    <t>Pemeliharaan kantrantibmas dan pencegahan tindak kriminal</t>
  </si>
  <si>
    <t>Pengembangan wawasan kebangsaan</t>
  </si>
  <si>
    <t>Peningkatan pemberantasan penyakit masyarakat</t>
  </si>
  <si>
    <t>Pendidikan politik masyarakat</t>
  </si>
  <si>
    <t>Program Penataan Struktur Industri</t>
  </si>
  <si>
    <t>Program peningkatan kesejahteraan petani</t>
  </si>
  <si>
    <t>Program peningkatan produksi hasil ternak</t>
  </si>
  <si>
    <t>Program pengembangan budidaya perikanan</t>
  </si>
  <si>
    <t>Program Pengembangan Kemitraan</t>
  </si>
  <si>
    <t>Program peningkatan Kapasitas Iptek Sistem Produksi</t>
  </si>
  <si>
    <t>Program Pengembangan Industri Kecil dan Menengah</t>
  </si>
  <si>
    <t>Program Peningkatan Kemampuan Teknologi Industri</t>
  </si>
  <si>
    <t>Program peningkatan produksi pertanian/perkebunan</t>
  </si>
  <si>
    <t>Program pemberdayaan penyuluh pertanian/perkebunan  lapangan</t>
  </si>
  <si>
    <t>Program Pemanfaatan Potensi Sumber Daya Hutan</t>
  </si>
  <si>
    <t>Program Pengembangan Pemasaran Pariwisata</t>
  </si>
  <si>
    <t>Program peningkatan penerapan teknologi pertanian/perkebunan</t>
  </si>
  <si>
    <t>Penciptaan Iklim Usaha Kecil Menengah yang Kondusif</t>
  </si>
  <si>
    <t>Program Pengembangan Kewirausahaan dan Keunggulan Kompetitif Usaha Kecil Menengah</t>
  </si>
  <si>
    <t>Program Peningkatan Kualitas Kelembagaan Koperasi</t>
  </si>
  <si>
    <t>Program Perlindungan Konsumen dan pengamanan  perdagangan</t>
  </si>
  <si>
    <t>Program Peningkatan Efisiensi Perdagangan Dalam Negri</t>
  </si>
  <si>
    <t>Program Pembinaan pedagang kaki lima dan asongan</t>
  </si>
  <si>
    <t>Program peningkatan pemasaran hasil produksi  peternakan</t>
  </si>
  <si>
    <t>Progam Peningkatan dan Pengembangan Pengelolaan Keuangan Daerah</t>
  </si>
  <si>
    <t>Program Pengelolaan Kekayaan Budaya</t>
  </si>
  <si>
    <t>Program Pengelolaan Keragaman Budaya</t>
  </si>
  <si>
    <t>Program peningkatan peran serta kepemudaan</t>
  </si>
  <si>
    <t>Program peningkatan upaya penumbuhan kewirausahaan dan kecakapan hidup pemuda</t>
  </si>
  <si>
    <t>Program Pengembangan Kebijakan dan Manajemen  Olahraga</t>
  </si>
  <si>
    <t>Program Pembinaan dan Pemasyarakatan Olahraga</t>
  </si>
  <si>
    <t>Optimalisasi Pelayanan Publik</t>
  </si>
  <si>
    <t>Program Keluarga Berencana</t>
  </si>
  <si>
    <t>Program Pelayanan Kontrasepsi</t>
  </si>
  <si>
    <t>Program penyiapan tenaga pendamping kelompok bina keluarga</t>
  </si>
  <si>
    <t xml:space="preserve">Program Penataan Administrasi Kependudukan </t>
  </si>
  <si>
    <t>Program Obat dan Perbekalan Kesehatan</t>
  </si>
  <si>
    <t>Program Upaya Kesehatan Masyarakat</t>
  </si>
  <si>
    <t>Pogram Pengawasan Obat dan Makanan</t>
  </si>
  <si>
    <t>Program Promosi Kesehatan dan Pemberdayaan Masyarakat</t>
  </si>
  <si>
    <t>Program Lingkungan Sehat</t>
  </si>
  <si>
    <t>Program Pencegahan dan Pemberantasan Penyakit Menular</t>
  </si>
  <si>
    <t>Program Pengadaan, Peningkatan dan Perbaikan Sarana dan Prasarana Puskesmas, Pustu dan Jaringannya</t>
  </si>
  <si>
    <t>Program Peningkatan Pelayanan Kesehatan Lansia</t>
  </si>
  <si>
    <t>Pengendalian Penyakit Tidak Menular</t>
  </si>
  <si>
    <t>Program Operasional BLUD Puskesmas</t>
  </si>
  <si>
    <t>Program Pengadaan, Peningkatan dan Perbaikan Sarana dan Prasarana Rumah Sakit/Rumah Sakit Jiwa/Rumah Sakit Paru paru/Rumah Sakit Mata</t>
  </si>
  <si>
    <t>Program Peningkatan Pelayanan (BLUD)</t>
  </si>
  <si>
    <t>Program Perbaikan Gizi Masyarakat</t>
  </si>
  <si>
    <t>Program Peningkatan Pelayanan Kesehatan Anak Balita</t>
  </si>
  <si>
    <t>Program Pendidikan Anak Usia Dini</t>
  </si>
  <si>
    <t>Program Wajib Belajar Pendidikan Dasar 9 Tahun</t>
  </si>
  <si>
    <t>Program Pendidikan Menengah</t>
  </si>
  <si>
    <t>Program Pendidikan Non Formal</t>
  </si>
  <si>
    <t>Program Peningkatan Mutu Pendidik dan Tenaga Kependidikan</t>
  </si>
  <si>
    <t>Program Manajemen Pelayanan Pendidikan</t>
  </si>
  <si>
    <t>Program Pendidikan Luar Biasa</t>
  </si>
  <si>
    <t>Program Pengembangan Kebijakan dan Manajemen Olahraga</t>
  </si>
  <si>
    <t>Program Pengembangan Budaya Baca dan Pembinaan Perpustakaan</t>
  </si>
  <si>
    <t>Program Peningkatan Partisipasi Masyarakat dalam Membangun Desa</t>
  </si>
  <si>
    <t>Program Peningkatan Kualitas dan Produktivitas Tenaga Kerja</t>
  </si>
  <si>
    <t>Program Peningkatan Kesempatan Kerja</t>
  </si>
  <si>
    <t>Program Pemberdayaan Fakir Miskin, Komunitas Adat Terpencil (KAT) dan Penyandang Masalah Kesejahteraan Sosial (PMKS) Lainnya</t>
  </si>
  <si>
    <t>Program Pengelolaan Areal Pemakaman</t>
  </si>
  <si>
    <t>Program peningkatan kapasitas lembaga perwakilan rakyat daerah</t>
  </si>
  <si>
    <t>Program Perencanaan Tata Ruang</t>
  </si>
  <si>
    <t>Program Pemanfaatan Ruang</t>
  </si>
  <si>
    <t>Program Pengendalian Pemanfaatan Ruang</t>
  </si>
  <si>
    <t>Program Pembangunan Jalan dan Jembatan</t>
  </si>
  <si>
    <t>Program Rehabilitasi / Pemeliharaan Jalan dan Jembatan</t>
  </si>
  <si>
    <t>Program Peningkatan Sarana dan Prasarana Kebinamargaan</t>
  </si>
  <si>
    <t>Program Pengembangan dan Pengelolaan Jaringan Irigasi, Rawa dan Jaringan Pengairan Lainnya</t>
  </si>
  <si>
    <t>Program Pengendalian Banjir</t>
  </si>
  <si>
    <t>Program Rehabilitasi dan Pemeliharaan Prasarana dan Fasilitas LLAJ</t>
  </si>
  <si>
    <t>Program peningkatan pelayanan angkutan</t>
  </si>
  <si>
    <t>Program pengendalian dan pengamanan lalu lintas</t>
  </si>
  <si>
    <t>Program peningkatan kelaikan pengoperasian kendaraan bermotor</t>
  </si>
  <si>
    <t>Program pengembangan komunikasi, informasi dan media massa</t>
  </si>
  <si>
    <t>Pengendalian, Pengamanan dan Peningkatan Pelayanan Parkir</t>
  </si>
  <si>
    <t>Program Pembangunan Saluran Drainase/ Gorong-gorong</t>
  </si>
  <si>
    <t>Program pengembangan kinerja pengelolaan air minum dan air limbah</t>
  </si>
  <si>
    <t>Program pembangunan infrastruktur perdesaaan</t>
  </si>
  <si>
    <t>Program Penanganan Tanggap Darurat Pasca Bencana</t>
  </si>
  <si>
    <t>Program Peningkatan Kesiapsiagaan Menghadapi  Bencana</t>
  </si>
  <si>
    <t>Program Pengelolaan dan Penanganan Dampak Bencana Alam</t>
  </si>
  <si>
    <t>Program Peningkatan Kesiapsiagaan dan Pencegahan  Bencana</t>
  </si>
  <si>
    <t>Program peningkatan kesiagaan dan pencegahan bahaya kebakaran</t>
  </si>
  <si>
    <t>Program Pengembangan Kinerja Pengelolaan  Persampahan</t>
  </si>
  <si>
    <t>Program Pengendalian Pencemaran dan Perusakan Lingkungan Hidup</t>
  </si>
  <si>
    <t>Program Rehabilitasi dan Pemulihan Cadangan Sumber daya Alam</t>
  </si>
  <si>
    <t>Program Perlindungan dan Konservasi Sumber Daya Alam</t>
  </si>
  <si>
    <t>Program Peningkatan Kualitas dan Akses Informasi Sumber Daya Alam dan Lingkungan Hidup</t>
  </si>
  <si>
    <t>Program Peningkatan Kualitas Pelayanan
Kehidupan Beragama</t>
  </si>
  <si>
    <t>Program Peningkatan Peran dan Fungsi
Lembaga Sosial Keagamaan</t>
  </si>
  <si>
    <t>Program Peningkatan Pendidikan Usaha
Kesehatan Sekolah</t>
  </si>
  <si>
    <t>Program kerjasama informasi dan media
massa</t>
  </si>
  <si>
    <t>Program Optimalisasi Pemanfaatan
Teknologi Informasi</t>
  </si>
  <si>
    <t>Program Kerjasama Pembangunan</t>
  </si>
  <si>
    <t>Program Peningkatan Kapasitas Sumber daya Aparatur</t>
  </si>
  <si>
    <t>Program perbaikan sistem administrasi
kearsipan</t>
  </si>
  <si>
    <t>Program penyelamatan dan pelestarian
dokumen/arsip daerah</t>
  </si>
  <si>
    <t>Program peningkatan kualitas pelayanan
informasi</t>
  </si>
  <si>
    <t>Program peningkatan pelayanan kedinasan
kepala daerah/wakil kepala daerah</t>
  </si>
  <si>
    <t>Program pembinaan dan pengembangan
aparatur</t>
  </si>
  <si>
    <t>Program Pengembangan Sistim Pelaporan
Capaian Kinerja dan Keuangan</t>
  </si>
  <si>
    <t>Program Penyusunan Aksi Pencegahan dan Pemberantasan Korupsi (PPK) Pemerintah Daerah</t>
  </si>
  <si>
    <t>Program peningkatan sistem pengawasan
internal dan pengendalian pelaksanaan
kebijakan KDH</t>
  </si>
  <si>
    <t>Program Peningkatan Pengendalian
Administrasi Pembangunan</t>
  </si>
  <si>
    <t>Program Pembinaan dan Pengawasan jasa
konstruksi</t>
  </si>
  <si>
    <t>Pengembangan data/ informasi/ statistik</t>
  </si>
  <si>
    <t>Peningkatan profesionalisme tenaga pemeriksa dan aparatur pengawasan</t>
  </si>
  <si>
    <t>Peningkatan keamanan dan kenyamanan lingkungan</t>
  </si>
  <si>
    <t>Tabel 4.4</t>
  </si>
  <si>
    <t>Program Peningkatan Kualitas Hidup dan Perlindungan Perempuan</t>
  </si>
  <si>
    <t>Program penataan peraturan perundang-undangan
perundang-undangan</t>
  </si>
  <si>
    <t>Program pencegahan dan penanggulangan penyakit ternak</t>
  </si>
  <si>
    <t>JUMLAH ……..</t>
  </si>
  <si>
    <t>Urusan Pemerintahan Daerah :</t>
  </si>
  <si>
    <t>Urusan Pemerintah Daerah :</t>
  </si>
  <si>
    <t>a.</t>
  </si>
  <si>
    <t>Lingkungan Hidup</t>
  </si>
  <si>
    <t>b.</t>
  </si>
  <si>
    <t>Otonomi Daerah, Pemerintahan Umum, Administrasi Keuangan, Perangkat Daerah, dan Persandian</t>
  </si>
  <si>
    <t>Pemberdayaan Perempuan dan Perlindungan Anak</t>
  </si>
  <si>
    <t>c.</t>
  </si>
  <si>
    <t>d.</t>
  </si>
  <si>
    <t>Sosial</t>
  </si>
  <si>
    <t>Tenaga Kerja</t>
  </si>
  <si>
    <t>e.</t>
  </si>
  <si>
    <t>f.</t>
  </si>
  <si>
    <t>g.</t>
  </si>
  <si>
    <t>Pemberdayaan Masyarakat Desa</t>
  </si>
  <si>
    <t>Kebudayaan</t>
  </si>
  <si>
    <t>Program keserasian kebijakan peningkatan kualitas Anak dan Perempuan</t>
  </si>
  <si>
    <t>Program Penguatan Kelembagaan Pengarusutamaan Gender dan Anak</t>
  </si>
  <si>
    <t>Program Peningkatan peran serta dan kesetaraan gender dalam pembangunan</t>
  </si>
  <si>
    <t>Program Pelayanan dan Rehabilitasi Kesejahteraan Sosial</t>
  </si>
  <si>
    <t>Program Pemberdayaan Kelembagaan Kesejahteraan Sosial</t>
  </si>
  <si>
    <t>Program Perlindungan Pengembangan  Lembaga Ketenagakerjaan</t>
  </si>
  <si>
    <t>Program Pengembangan Nilai Budaya</t>
  </si>
  <si>
    <t>Keluarga Berencana dan Keluarga Sejahtera</t>
  </si>
  <si>
    <t>Kependudukan dan Catatan Sipil</t>
  </si>
  <si>
    <t>Kesehatan</t>
  </si>
  <si>
    <t xml:space="preserve">d. </t>
  </si>
  <si>
    <t>h.</t>
  </si>
  <si>
    <t>Pendidikan</t>
  </si>
  <si>
    <t>Kepemudaan dan Olah Raga</t>
  </si>
  <si>
    <t>i.</t>
  </si>
  <si>
    <t>j.</t>
  </si>
  <si>
    <t>Perdagangan</t>
  </si>
  <si>
    <t>Pembedayaan Masyarakat Desa</t>
  </si>
  <si>
    <t>Pariwisata</t>
  </si>
  <si>
    <t>Kehutanan</t>
  </si>
  <si>
    <t>Kelautan dan Perikanan</t>
  </si>
  <si>
    <t>Pertanian</t>
  </si>
  <si>
    <t>Perindustrian</t>
  </si>
  <si>
    <t>Komunikasi dan Informatika</t>
  </si>
  <si>
    <t>Kearsipan</t>
  </si>
  <si>
    <t>Pekerjaan Umum</t>
  </si>
  <si>
    <t>k.</t>
  </si>
  <si>
    <t>Penataan Ruang</t>
  </si>
  <si>
    <t>Perencanaan Pembangunan</t>
  </si>
  <si>
    <t>Perumahan</t>
  </si>
  <si>
    <t>Perhubungan</t>
  </si>
  <si>
    <t>Bidang Pengarusutamaan dan Pembangunan Lintas Bidang</t>
  </si>
  <si>
    <t xml:space="preserve">Bidang Sosial Budaya dan Kehidupan Beragama </t>
  </si>
  <si>
    <t>Bidang Pembangunan Ekonomi</t>
  </si>
  <si>
    <t>Bidang Pembangunan Politik</t>
  </si>
  <si>
    <t>Bidang Pembangunan Pertahanan dan Keamanan</t>
  </si>
  <si>
    <t>Bidang Pembangunan Wilayah dan Tata Ruang</t>
  </si>
  <si>
    <t>Bidang Penyediaan Sarana dan Prasarana</t>
  </si>
  <si>
    <t>Program Peningkatan Pengendalian Polusi</t>
  </si>
  <si>
    <t>Otonomi Daerah, Pemerintahan Umum, Administrasi Keuangan, Perangkat Daerah dan Persandian</t>
  </si>
  <si>
    <t>Program Penataan Kelembagaan dan Organisasi Daerah</t>
  </si>
  <si>
    <t>Program penataan daerah otonomi baru</t>
  </si>
  <si>
    <t>Program Peningkatan Kapasitas Kelembagaan</t>
  </si>
  <si>
    <t>Program Peningkatan Peran dan Fungsi Lembaga Sosial Keagamaan</t>
  </si>
  <si>
    <t>Progam Peningkatan dan Pengembangan  Pengelolaan Keuangan Daerah</t>
  </si>
  <si>
    <t>Program Pengembangan sistem informasi kepegawaian daerah kota payakumbuh</t>
  </si>
  <si>
    <t>Program peningkatan masyarakat dan desa</t>
  </si>
  <si>
    <t>Program pengembangan lembaga ekonomi pedesaan</t>
  </si>
  <si>
    <t>Program pengembangan bahan informasi tentang pengasuhan dan pembinaan tumbuh kembang anak</t>
  </si>
  <si>
    <t>Program peningkatan keselamatan ibu melahirkan dan anak</t>
  </si>
  <si>
    <t>Pembinaan Kesiswaan dan Organisasi</t>
  </si>
  <si>
    <t>Program Peningkatan Sarana dan Prasarana OR</t>
  </si>
  <si>
    <t>Kesatuan Bangsa dan Politik Dalam Negeri</t>
  </si>
  <si>
    <t>Program Pengembangan Wawasan Kebangsaan</t>
  </si>
  <si>
    <t>Program Peningkatan Pemasaran Hasil Produksi Pertanian/Perkebunan</t>
  </si>
  <si>
    <t>Program Optimalisasi Pengolahan dan pemasaran hasil produksi  peternakan</t>
  </si>
  <si>
    <t>Program Operasional BLUD</t>
  </si>
  <si>
    <t>Program Pengembangan Sistem Penyuluh perikanan</t>
  </si>
  <si>
    <t>Program pengembangan kawasan budidaya perikanan air laut, payau dan air tawar</t>
  </si>
  <si>
    <t>Program rehabilitasi hutan dan lahan</t>
  </si>
  <si>
    <t>Program pengembangan destinasi pariwisata</t>
  </si>
  <si>
    <t>Koperasi dan Usaha Kecil Menengah</t>
  </si>
  <si>
    <t>Program pengambangan sistem pendudkung usaha bagi usaha kecil, mikro dan menengah</t>
  </si>
  <si>
    <t>Peningkatan produksi daerah</t>
  </si>
  <si>
    <t>Program fasilitasi peningkatan SDM bidang komunikasi dan informasi</t>
  </si>
  <si>
    <t>Program penataan peraturan perundang-undangan</t>
  </si>
  <si>
    <t>Perpustakaan</t>
  </si>
  <si>
    <t>Program pengembangan budaya baca dan pembinaan perpustakaan</t>
  </si>
  <si>
    <t>Program Perencanaan Pengembangan Wilayah Strategis dan cepat tumbuh</t>
  </si>
  <si>
    <t>Program Perencanaan Pengembangan  Kota-kota menengah dan besar</t>
  </si>
  <si>
    <t>Program Pengelolaan Ruang terbuka Hijau</t>
  </si>
  <si>
    <t>Program pengembangan, pengelolaan dan konservasi sungai, danau dan sumber daya air lainnya</t>
  </si>
  <si>
    <t>Program Pembangunan Turap/Talud/ Bronjong</t>
  </si>
  <si>
    <t>Program Pembangunan sistem informasi / database jalan dan jembatan</t>
  </si>
  <si>
    <t>Program Peningkatan Cakupan Sistem Penyediaan Air Minum</t>
  </si>
  <si>
    <t>Program  Pengembangan Perumahan</t>
  </si>
  <si>
    <t>Belanja Pegawai</t>
  </si>
  <si>
    <t>Belanja Hibah</t>
  </si>
  <si>
    <t>Bantuan Sosial</t>
  </si>
  <si>
    <t>Belanja Bantuan Keuangan kepada provinsi/kab/kota dan pemerintahan desa dan partai politik</t>
  </si>
  <si>
    <t>Belanja Tidak Terduga</t>
  </si>
  <si>
    <t>Prioritas Provinsi Sumatera Barat</t>
  </si>
  <si>
    <t>Anggaran Belanja Dalam Rancangan APBD</t>
  </si>
  <si>
    <t>Belanja Langsung (Rp)</t>
  </si>
  <si>
    <t>Belanja Tidak Langsung (Rp)</t>
  </si>
  <si>
    <t>5=3+4</t>
  </si>
  <si>
    <t>Pengamalan Agama dan ABS-SBK dalam Kehidupan Masyarakat;</t>
  </si>
  <si>
    <t>Pelaksanaan Reformasi Birokrasi dalam Pemerintahan;</t>
  </si>
  <si>
    <t>Peningkatan Pemerataan dan Kualitas Pendidikan;</t>
  </si>
  <si>
    <t>Peningkatan Derajat Kesehatan Masyarakat;</t>
  </si>
  <si>
    <t>Pengembangan Pertanian Berbasis Kawasan dan Komoditi Unggulan;</t>
  </si>
  <si>
    <t>Pengembangan Industri Olahan, Perdagangan, UMKM dan Koperasi, dan Iklim Investasi;</t>
  </si>
  <si>
    <t>Pengembangan Kawasan Wisata Alam dan Wisata Budaya;</t>
  </si>
  <si>
    <t>Percepatan Penurunan Tingkat Kemiskinan, Pengangguran dan Daerah Tertinggal;</t>
  </si>
  <si>
    <t>Pembangunan Infrastruktur Penunjang Ekonomi Rakyat;</t>
  </si>
  <si>
    <t>Penanggulangan Bencana Alam dan Pelestarian Lingkungan Hidup</t>
  </si>
  <si>
    <t>JUMLAH</t>
  </si>
  <si>
    <t>Penanaman Modal</t>
  </si>
  <si>
    <t>Program Peningkatan Promosi dan Kerjasama Investasi</t>
  </si>
  <si>
    <t>Program Pembangunan Prasarana dan Fasilitas Perhubungan</t>
  </si>
  <si>
    <t>Pertanahan</t>
  </si>
  <si>
    <t>Program Penataan penguasaan, pemilikan, penggunaan dan pemanfaatan tanah</t>
  </si>
  <si>
    <t>Program penyelesaian konflik-konflik pertanahan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</si>
</sst>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#,##0;#,##0"/>
    <numFmt numFmtId="165" formatCode="#,##0.00;#,##0.00"/>
    <numFmt numFmtId="166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rgb="FF000000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auto="1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rgb="FF000000"/>
      </right>
      <top/>
      <bottom style="hair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8">
    <xf numFmtId="0" fontId="0" fillId="0" borderId="0" xfId="0"/>
    <xf numFmtId="0" fontId="2" fillId="2" borderId="0" xfId="0" applyFont="1" applyFill="1" applyAlignment="1">
      <alignment vertical="top"/>
    </xf>
    <xf numFmtId="0" fontId="2" fillId="0" borderId="0" xfId="0" applyFont="1" applyBorder="1"/>
    <xf numFmtId="0" fontId="2" fillId="0" borderId="0" xfId="0" applyFont="1"/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166" fontId="0" fillId="0" borderId="0" xfId="1" applyNumberFormat="1" applyFont="1"/>
    <xf numFmtId="43" fontId="0" fillId="0" borderId="0" xfId="1" applyFont="1"/>
    <xf numFmtId="43" fontId="0" fillId="0" borderId="0" xfId="0" applyNumberFormat="1"/>
    <xf numFmtId="43" fontId="4" fillId="0" borderId="0" xfId="0" applyNumberFormat="1" applyFont="1"/>
    <xf numFmtId="166" fontId="4" fillId="0" borderId="0" xfId="1" applyNumberFormat="1" applyFont="1"/>
    <xf numFmtId="0" fontId="6" fillId="2" borderId="0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6" fontId="6" fillId="2" borderId="0" xfId="0" applyNumberFormat="1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0" borderId="0" xfId="0" applyFont="1" applyBorder="1"/>
    <xf numFmtId="0" fontId="6" fillId="0" borderId="0" xfId="0" applyFont="1"/>
    <xf numFmtId="41" fontId="6" fillId="0" borderId="0" xfId="2" applyFont="1"/>
    <xf numFmtId="164" fontId="6" fillId="2" borderId="0" xfId="0" applyNumberFormat="1" applyFont="1" applyFill="1" applyBorder="1" applyAlignment="1">
      <alignment horizontal="left" vertical="top"/>
    </xf>
    <xf numFmtId="43" fontId="6" fillId="2" borderId="0" xfId="1" applyFont="1" applyFill="1" applyBorder="1"/>
    <xf numFmtId="43" fontId="6" fillId="0" borderId="0" xfId="1" applyFont="1" applyBorder="1"/>
    <xf numFmtId="0" fontId="5" fillId="2" borderId="0" xfId="0" applyFont="1" applyFill="1" applyBorder="1"/>
    <xf numFmtId="0" fontId="5" fillId="2" borderId="0" xfId="0" applyFont="1" applyFill="1"/>
    <xf numFmtId="43" fontId="6" fillId="2" borderId="0" xfId="1" applyFont="1" applyFill="1" applyAlignment="1">
      <alignment vertical="center"/>
    </xf>
    <xf numFmtId="43" fontId="6" fillId="2" borderId="0" xfId="1" applyFont="1" applyFill="1"/>
    <xf numFmtId="43" fontId="6" fillId="2" borderId="0" xfId="0" applyNumberFormat="1" applyFont="1" applyFill="1" applyAlignment="1">
      <alignment vertical="center"/>
    </xf>
    <xf numFmtId="43" fontId="6" fillId="2" borderId="0" xfId="0" applyNumberFormat="1" applyFont="1" applyFill="1" applyAlignment="1">
      <alignment horizontal="center" vertical="center"/>
    </xf>
    <xf numFmtId="41" fontId="6" fillId="2" borderId="0" xfId="0" applyNumberFormat="1" applyFont="1" applyFill="1" applyBorder="1"/>
    <xf numFmtId="43" fontId="6" fillId="2" borderId="0" xfId="0" applyNumberFormat="1" applyFont="1" applyFill="1" applyBorder="1"/>
    <xf numFmtId="37" fontId="6" fillId="2" borderId="0" xfId="0" applyNumberFormat="1" applyFont="1" applyFill="1" applyBorder="1"/>
    <xf numFmtId="41" fontId="6" fillId="2" borderId="0" xfId="0" applyNumberFormat="1" applyFont="1" applyFill="1" applyBorder="1" applyAlignment="1"/>
    <xf numFmtId="43" fontId="6" fillId="2" borderId="0" xfId="0" applyNumberFormat="1" applyFont="1" applyFill="1" applyBorder="1" applyAlignment="1"/>
    <xf numFmtId="37" fontId="6" fillId="2" borderId="0" xfId="0" applyNumberFormat="1" applyFont="1" applyFill="1" applyBorder="1" applyAlignment="1"/>
    <xf numFmtId="4" fontId="6" fillId="2" borderId="0" xfId="0" applyNumberFormat="1" applyFont="1" applyFill="1" applyBorder="1"/>
    <xf numFmtId="43" fontId="6" fillId="2" borderId="0" xfId="0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3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3" fontId="6" fillId="0" borderId="0" xfId="0" applyNumberFormat="1" applyFont="1" applyBorder="1"/>
    <xf numFmtId="43" fontId="2" fillId="2" borderId="0" xfId="0" applyNumberFormat="1" applyFont="1" applyFill="1" applyBorder="1" applyAlignment="1">
      <alignment horizontal="left" vertical="top"/>
    </xf>
    <xf numFmtId="164" fontId="2" fillId="2" borderId="0" xfId="0" applyNumberFormat="1" applyFont="1" applyFill="1" applyBorder="1" applyAlignment="1">
      <alignment horizontal="left" vertical="top"/>
    </xf>
    <xf numFmtId="43" fontId="6" fillId="2" borderId="0" xfId="0" applyNumberFormat="1" applyFont="1" applyFill="1" applyBorder="1" applyAlignment="1">
      <alignment vertical="top"/>
    </xf>
    <xf numFmtId="41" fontId="2" fillId="2" borderId="0" xfId="0" applyNumberFormat="1" applyFont="1" applyFill="1" applyBorder="1" applyAlignment="1">
      <alignment vertical="top"/>
    </xf>
    <xf numFmtId="43" fontId="2" fillId="2" borderId="0" xfId="1" applyFont="1" applyFill="1" applyBorder="1" applyAlignment="1">
      <alignment vertical="top"/>
    </xf>
    <xf numFmtId="41" fontId="6" fillId="2" borderId="0" xfId="0" applyNumberFormat="1" applyFont="1" applyFill="1" applyBorder="1" applyAlignment="1">
      <alignment vertical="top"/>
    </xf>
    <xf numFmtId="43" fontId="2" fillId="2" borderId="0" xfId="0" applyNumberFormat="1" applyFont="1" applyFill="1" applyBorder="1" applyAlignment="1">
      <alignment vertical="top"/>
    </xf>
    <xf numFmtId="43" fontId="2" fillId="0" borderId="0" xfId="0" applyNumberFormat="1" applyFont="1" applyBorder="1"/>
    <xf numFmtId="164" fontId="6" fillId="2" borderId="0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/>
    <xf numFmtId="0" fontId="6" fillId="2" borderId="17" xfId="0" applyFont="1" applyFill="1" applyBorder="1" applyAlignment="1">
      <alignment vertical="top"/>
    </xf>
    <xf numFmtId="0" fontId="6" fillId="2" borderId="19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vertical="top" wrapText="1"/>
    </xf>
    <xf numFmtId="0" fontId="6" fillId="2" borderId="17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top"/>
    </xf>
    <xf numFmtId="0" fontId="6" fillId="0" borderId="17" xfId="0" applyFont="1" applyBorder="1" applyAlignment="1">
      <alignment vertical="top"/>
    </xf>
    <xf numFmtId="0" fontId="5" fillId="2" borderId="19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6" fillId="2" borderId="19" xfId="0" applyFont="1" applyFill="1" applyBorder="1" applyAlignment="1">
      <alignment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2" fillId="2" borderId="19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vertical="top"/>
    </xf>
    <xf numFmtId="0" fontId="2" fillId="0" borderId="19" xfId="0" applyFont="1" applyBorder="1" applyAlignment="1">
      <alignment vertical="top" wrapText="1"/>
    </xf>
    <xf numFmtId="0" fontId="6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6" fillId="2" borderId="19" xfId="0" applyFont="1" applyFill="1" applyBorder="1" applyAlignment="1">
      <alignment vertical="top"/>
    </xf>
    <xf numFmtId="0" fontId="6" fillId="2" borderId="17" xfId="0" applyFont="1" applyFill="1" applyBorder="1" applyAlignment="1">
      <alignment horizontal="right" vertical="top"/>
    </xf>
    <xf numFmtId="0" fontId="6" fillId="0" borderId="19" xfId="0" applyFont="1" applyBorder="1" applyAlignment="1">
      <alignment vertical="top"/>
    </xf>
    <xf numFmtId="166" fontId="5" fillId="2" borderId="10" xfId="0" applyNumberFormat="1" applyFont="1" applyFill="1" applyBorder="1" applyAlignment="1">
      <alignment horizontal="right" vertical="center"/>
    </xf>
    <xf numFmtId="166" fontId="5" fillId="2" borderId="1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0" xfId="1" applyNumberFormat="1" applyFont="1" applyFill="1" applyAlignment="1">
      <alignment horizontal="center" vertical="center"/>
    </xf>
    <xf numFmtId="166" fontId="6" fillId="2" borderId="0" xfId="1" applyNumberFormat="1" applyFont="1" applyFill="1" applyBorder="1" applyAlignment="1">
      <alignment horizontal="left" vertical="top"/>
    </xf>
    <xf numFmtId="166" fontId="6" fillId="2" borderId="0" xfId="1" applyNumberFormat="1" applyFont="1" applyFill="1" applyBorder="1"/>
    <xf numFmtId="166" fontId="6" fillId="2" borderId="0" xfId="0" applyNumberFormat="1" applyFont="1" applyFill="1" applyBorder="1" applyAlignment="1">
      <alignment horizontal="left" vertical="top"/>
    </xf>
    <xf numFmtId="166" fontId="6" fillId="0" borderId="0" xfId="0" applyNumberFormat="1" applyFont="1" applyBorder="1"/>
    <xf numFmtId="166" fontId="6" fillId="0" borderId="0" xfId="1" applyNumberFormat="1" applyFont="1" applyBorder="1"/>
    <xf numFmtId="0" fontId="6" fillId="2" borderId="13" xfId="0" applyFont="1" applyFill="1" applyBorder="1" applyAlignment="1">
      <alignment horizontal="center" vertical="top"/>
    </xf>
    <xf numFmtId="0" fontId="6" fillId="2" borderId="19" xfId="0" quotePrefix="1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right" vertical="top"/>
    </xf>
    <xf numFmtId="41" fontId="6" fillId="0" borderId="19" xfId="2" applyFont="1" applyBorder="1" applyAlignment="1">
      <alignment horizontal="right" vertical="top"/>
    </xf>
    <xf numFmtId="164" fontId="6" fillId="2" borderId="19" xfId="0" applyNumberFormat="1" applyFont="1" applyFill="1" applyBorder="1" applyAlignment="1">
      <alignment horizontal="right" vertical="top" wrapText="1"/>
    </xf>
    <xf numFmtId="0" fontId="2" fillId="0" borderId="17" xfId="0" applyFont="1" applyBorder="1" applyAlignment="1">
      <alignment vertical="top"/>
    </xf>
    <xf numFmtId="166" fontId="6" fillId="2" borderId="20" xfId="0" applyNumberFormat="1" applyFont="1" applyFill="1" applyBorder="1" applyAlignment="1">
      <alignment horizontal="right" vertical="top"/>
    </xf>
    <xf numFmtId="43" fontId="6" fillId="2" borderId="19" xfId="1" applyFont="1" applyFill="1" applyBorder="1" applyAlignment="1">
      <alignment horizontal="right" vertical="top"/>
    </xf>
    <xf numFmtId="166" fontId="6" fillId="2" borderId="19" xfId="1" applyNumberFormat="1" applyFont="1" applyFill="1" applyBorder="1" applyAlignment="1">
      <alignment horizontal="right" vertical="top"/>
    </xf>
    <xf numFmtId="0" fontId="2" fillId="2" borderId="17" xfId="0" applyFont="1" applyFill="1" applyBorder="1" applyAlignment="1">
      <alignment horizontal="right" vertical="top"/>
    </xf>
    <xf numFmtId="0" fontId="6" fillId="0" borderId="17" xfId="0" applyFont="1" applyBorder="1" applyAlignment="1">
      <alignment horizontal="right" vertical="top"/>
    </xf>
    <xf numFmtId="0" fontId="6" fillId="2" borderId="21" xfId="0" applyFont="1" applyFill="1" applyBorder="1" applyAlignment="1">
      <alignment vertical="top" wrapText="1"/>
    </xf>
    <xf numFmtId="0" fontId="6" fillId="2" borderId="21" xfId="0" quotePrefix="1" applyFont="1" applyFill="1" applyBorder="1" applyAlignment="1">
      <alignment horizontal="center" vertical="top"/>
    </xf>
    <xf numFmtId="37" fontId="6" fillId="0" borderId="21" xfId="1" applyNumberFormat="1" applyFont="1" applyBorder="1" applyAlignment="1">
      <alignment horizontal="right" vertical="top"/>
    </xf>
    <xf numFmtId="166" fontId="6" fillId="2" borderId="21" xfId="1" applyNumberFormat="1" applyFont="1" applyFill="1" applyBorder="1" applyAlignment="1">
      <alignment horizontal="right" vertical="top"/>
    </xf>
    <xf numFmtId="166" fontId="6" fillId="2" borderId="22" xfId="0" applyNumberFormat="1" applyFont="1" applyFill="1" applyBorder="1" applyAlignment="1">
      <alignment horizontal="right" vertical="top"/>
    </xf>
    <xf numFmtId="0" fontId="6" fillId="0" borderId="21" xfId="0" applyFont="1" applyFill="1" applyBorder="1" applyAlignment="1">
      <alignment vertical="top" wrapText="1"/>
    </xf>
    <xf numFmtId="43" fontId="6" fillId="2" borderId="21" xfId="1" applyFont="1" applyFill="1" applyBorder="1" applyAlignment="1">
      <alignment horizontal="right" vertical="top"/>
    </xf>
    <xf numFmtId="0" fontId="6" fillId="2" borderId="21" xfId="0" applyFont="1" applyFill="1" applyBorder="1" applyAlignment="1">
      <alignment vertical="top"/>
    </xf>
    <xf numFmtId="0" fontId="6" fillId="2" borderId="21" xfId="0" applyFont="1" applyFill="1" applyBorder="1" applyAlignment="1">
      <alignment horizontal="right" vertical="top"/>
    </xf>
    <xf numFmtId="0" fontId="6" fillId="2" borderId="21" xfId="0" applyFont="1" applyFill="1" applyBorder="1" applyAlignment="1">
      <alignment horizontal="left" vertical="top" wrapText="1"/>
    </xf>
    <xf numFmtId="41" fontId="6" fillId="2" borderId="21" xfId="2" applyFont="1" applyFill="1" applyBorder="1" applyAlignment="1">
      <alignment horizontal="right" vertical="top"/>
    </xf>
    <xf numFmtId="0" fontId="6" fillId="0" borderId="21" xfId="0" applyFont="1" applyBorder="1" applyAlignment="1">
      <alignment vertical="top" wrapText="1"/>
    </xf>
    <xf numFmtId="41" fontId="6" fillId="0" borderId="21" xfId="2" applyFont="1" applyBorder="1" applyAlignment="1">
      <alignment horizontal="right" vertical="top"/>
    </xf>
    <xf numFmtId="0" fontId="2" fillId="0" borderId="2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1" xfId="0" quotePrefix="1" applyFont="1" applyFill="1" applyBorder="1" applyAlignment="1">
      <alignment horizontal="center" vertical="top"/>
    </xf>
    <xf numFmtId="41" fontId="2" fillId="2" borderId="21" xfId="2" applyFont="1" applyFill="1" applyBorder="1" applyAlignment="1">
      <alignment horizontal="right" vertical="top"/>
    </xf>
    <xf numFmtId="41" fontId="2" fillId="2" borderId="21" xfId="2" applyFont="1" applyFill="1" applyBorder="1" applyAlignment="1">
      <alignment horizontal="right" vertical="top" wrapText="1"/>
    </xf>
    <xf numFmtId="41" fontId="6" fillId="2" borderId="21" xfId="2" applyFont="1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left" vertical="top" wrapText="1"/>
    </xf>
    <xf numFmtId="164" fontId="6" fillId="2" borderId="21" xfId="0" applyNumberFormat="1" applyFont="1" applyFill="1" applyBorder="1" applyAlignment="1">
      <alignment horizontal="right" vertical="top" wrapText="1"/>
    </xf>
    <xf numFmtId="164" fontId="2" fillId="2" borderId="21" xfId="0" applyNumberFormat="1" applyFont="1" applyFill="1" applyBorder="1" applyAlignment="1">
      <alignment horizontal="right" vertical="top" wrapText="1"/>
    </xf>
    <xf numFmtId="164" fontId="2" fillId="2" borderId="24" xfId="0" applyNumberFormat="1" applyFont="1" applyFill="1" applyBorder="1" applyAlignment="1">
      <alignment horizontal="right" vertical="top"/>
    </xf>
    <xf numFmtId="166" fontId="2" fillId="2" borderId="21" xfId="1" applyNumberFormat="1" applyFont="1" applyFill="1" applyBorder="1" applyAlignment="1">
      <alignment horizontal="right" vertical="top"/>
    </xf>
    <xf numFmtId="0" fontId="2" fillId="0" borderId="21" xfId="0" applyFont="1" applyBorder="1" applyAlignment="1">
      <alignment vertical="top" wrapText="1"/>
    </xf>
    <xf numFmtId="37" fontId="2" fillId="0" borderId="21" xfId="1" applyNumberFormat="1" applyFont="1" applyBorder="1" applyAlignment="1">
      <alignment horizontal="right" vertical="top"/>
    </xf>
    <xf numFmtId="0" fontId="2" fillId="0" borderId="21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vertical="top" wrapText="1"/>
    </xf>
    <xf numFmtId="166" fontId="6" fillId="0" borderId="21" xfId="1" applyNumberFormat="1" applyFont="1" applyFill="1" applyBorder="1" applyAlignment="1">
      <alignment horizontal="right" vertical="top" wrapText="1"/>
    </xf>
    <xf numFmtId="0" fontId="6" fillId="2" borderId="25" xfId="0" applyFont="1" applyFill="1" applyBorder="1" applyAlignment="1">
      <alignment vertical="top" wrapText="1"/>
    </xf>
    <xf numFmtId="0" fontId="6" fillId="2" borderId="26" xfId="0" applyFont="1" applyFill="1" applyBorder="1" applyAlignment="1">
      <alignment vertical="top" wrapText="1"/>
    </xf>
    <xf numFmtId="0" fontId="6" fillId="2" borderId="25" xfId="0" applyFont="1" applyFill="1" applyBorder="1" applyAlignment="1">
      <alignment vertical="top"/>
    </xf>
    <xf numFmtId="0" fontId="6" fillId="0" borderId="26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5" fillId="2" borderId="25" xfId="0" applyFont="1" applyFill="1" applyBorder="1" applyAlignment="1">
      <alignment vertical="top"/>
    </xf>
    <xf numFmtId="0" fontId="6" fillId="2" borderId="26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vertical="top" wrapText="1"/>
    </xf>
    <xf numFmtId="0" fontId="6" fillId="0" borderId="25" xfId="0" applyFont="1" applyBorder="1" applyAlignment="1">
      <alignment vertical="top"/>
    </xf>
    <xf numFmtId="0" fontId="6" fillId="2" borderId="27" xfId="0" applyFont="1" applyFill="1" applyBorder="1" applyAlignment="1">
      <alignment horizontal="center" vertical="top"/>
    </xf>
    <xf numFmtId="0" fontId="6" fillId="0" borderId="26" xfId="0" applyFont="1" applyBorder="1" applyAlignment="1">
      <alignment vertical="top"/>
    </xf>
    <xf numFmtId="0" fontId="5" fillId="2" borderId="17" xfId="0" applyFont="1" applyFill="1" applyBorder="1" applyAlignment="1">
      <alignment horizontal="center" vertical="top"/>
    </xf>
    <xf numFmtId="0" fontId="5" fillId="2" borderId="27" xfId="0" applyFont="1" applyFill="1" applyBorder="1" applyAlignment="1">
      <alignment horizontal="center" vertical="top"/>
    </xf>
    <xf numFmtId="0" fontId="2" fillId="0" borderId="25" xfId="0" applyFont="1" applyBorder="1" applyAlignment="1">
      <alignment vertical="top" wrapText="1"/>
    </xf>
    <xf numFmtId="0" fontId="6" fillId="0" borderId="29" xfId="0" applyFont="1" applyBorder="1" applyAlignment="1">
      <alignment vertical="top"/>
    </xf>
    <xf numFmtId="0" fontId="5" fillId="2" borderId="28" xfId="0" applyFont="1" applyFill="1" applyBorder="1" applyAlignment="1">
      <alignment horizontal="center" vertical="top"/>
    </xf>
    <xf numFmtId="0" fontId="6" fillId="0" borderId="28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28" xfId="0" applyFont="1" applyBorder="1" applyAlignment="1">
      <alignment vertical="top"/>
    </xf>
    <xf numFmtId="0" fontId="6" fillId="2" borderId="25" xfId="0" quotePrefix="1" applyFont="1" applyFill="1" applyBorder="1" applyAlignment="1">
      <alignment horizontal="center" vertical="top"/>
    </xf>
    <xf numFmtId="0" fontId="6" fillId="2" borderId="25" xfId="0" applyFont="1" applyFill="1" applyBorder="1" applyAlignment="1">
      <alignment horizontal="right" vertical="top"/>
    </xf>
    <xf numFmtId="166" fontId="6" fillId="2" borderId="30" xfId="0" applyNumberFormat="1" applyFont="1" applyFill="1" applyBorder="1" applyAlignment="1">
      <alignment vertical="top"/>
    </xf>
    <xf numFmtId="0" fontId="6" fillId="2" borderId="26" xfId="0" quotePrefix="1" applyFont="1" applyFill="1" applyBorder="1" applyAlignment="1">
      <alignment horizontal="center" vertical="top"/>
    </xf>
    <xf numFmtId="0" fontId="6" fillId="2" borderId="26" xfId="0" applyFont="1" applyFill="1" applyBorder="1" applyAlignment="1">
      <alignment horizontal="right" vertical="top"/>
    </xf>
    <xf numFmtId="166" fontId="6" fillId="2" borderId="31" xfId="0" applyNumberFormat="1" applyFont="1" applyFill="1" applyBorder="1" applyAlignment="1">
      <alignment vertical="top"/>
    </xf>
    <xf numFmtId="0" fontId="2" fillId="0" borderId="17" xfId="0" applyFont="1" applyBorder="1" applyAlignment="1">
      <alignment horizontal="right" vertical="top"/>
    </xf>
    <xf numFmtId="166" fontId="6" fillId="2" borderId="30" xfId="0" applyNumberFormat="1" applyFont="1" applyFill="1" applyBorder="1" applyAlignment="1">
      <alignment horizontal="right" vertical="top"/>
    </xf>
    <xf numFmtId="0" fontId="6" fillId="2" borderId="26" xfId="0" applyFont="1" applyFill="1" applyBorder="1" applyAlignment="1">
      <alignment vertical="top"/>
    </xf>
    <xf numFmtId="166" fontId="6" fillId="2" borderId="31" xfId="0" applyNumberFormat="1" applyFont="1" applyFill="1" applyBorder="1" applyAlignment="1">
      <alignment horizontal="right" vertical="top"/>
    </xf>
    <xf numFmtId="43" fontId="6" fillId="2" borderId="26" xfId="1" applyFont="1" applyFill="1" applyBorder="1" applyAlignment="1">
      <alignment horizontal="right" vertical="top"/>
    </xf>
    <xf numFmtId="37" fontId="6" fillId="0" borderId="25" xfId="1" applyNumberFormat="1" applyFont="1" applyBorder="1" applyAlignment="1">
      <alignment horizontal="right" vertical="top"/>
    </xf>
    <xf numFmtId="43" fontId="6" fillId="2" borderId="25" xfId="1" applyFont="1" applyFill="1" applyBorder="1" applyAlignment="1">
      <alignment horizontal="right" vertical="top"/>
    </xf>
    <xf numFmtId="41" fontId="6" fillId="0" borderId="25" xfId="2" applyFont="1" applyBorder="1" applyAlignment="1">
      <alignment horizontal="right" vertical="top"/>
    </xf>
    <xf numFmtId="166" fontId="6" fillId="2" borderId="26" xfId="1" applyNumberFormat="1" applyFont="1" applyFill="1" applyBorder="1" applyAlignment="1">
      <alignment horizontal="right" vertical="top"/>
    </xf>
    <xf numFmtId="166" fontId="6" fillId="2" borderId="25" xfId="1" applyNumberFormat="1" applyFont="1" applyFill="1" applyBorder="1" applyAlignment="1">
      <alignment horizontal="right" vertical="top"/>
    </xf>
    <xf numFmtId="0" fontId="2" fillId="0" borderId="32" xfId="0" applyFont="1" applyFill="1" applyBorder="1" applyAlignment="1">
      <alignment horizontal="left" vertical="top" wrapText="1"/>
    </xf>
    <xf numFmtId="41" fontId="6" fillId="2" borderId="25" xfId="2" applyFont="1" applyFill="1" applyBorder="1" applyAlignment="1">
      <alignment horizontal="right" vertical="top"/>
    </xf>
    <xf numFmtId="0" fontId="6" fillId="2" borderId="33" xfId="0" applyFont="1" applyFill="1" applyBorder="1"/>
    <xf numFmtId="0" fontId="6" fillId="2" borderId="26" xfId="0" applyFont="1" applyFill="1" applyBorder="1"/>
    <xf numFmtId="0" fontId="2" fillId="2" borderId="26" xfId="0" applyFont="1" applyFill="1" applyBorder="1" applyAlignment="1">
      <alignment vertical="top" wrapText="1"/>
    </xf>
    <xf numFmtId="0" fontId="2" fillId="2" borderId="26" xfId="0" quotePrefix="1" applyFont="1" applyFill="1" applyBorder="1" applyAlignment="1">
      <alignment horizontal="center" vertical="top"/>
    </xf>
    <xf numFmtId="41" fontId="2" fillId="2" borderId="26" xfId="2" applyFont="1" applyFill="1" applyBorder="1" applyAlignment="1">
      <alignment horizontal="right" vertical="top" wrapText="1"/>
    </xf>
    <xf numFmtId="41" fontId="6" fillId="2" borderId="26" xfId="2" applyFont="1" applyFill="1" applyBorder="1" applyAlignment="1">
      <alignment horizontal="right" vertical="top"/>
    </xf>
    <xf numFmtId="41" fontId="6" fillId="0" borderId="26" xfId="2" applyFont="1" applyBorder="1" applyAlignment="1">
      <alignment horizontal="right" vertical="top"/>
    </xf>
    <xf numFmtId="164" fontId="6" fillId="2" borderId="26" xfId="0" applyNumberFormat="1" applyFont="1" applyFill="1" applyBorder="1" applyAlignment="1">
      <alignment horizontal="right" vertical="top" wrapText="1"/>
    </xf>
    <xf numFmtId="164" fontId="6" fillId="2" borderId="25" xfId="0" applyNumberFormat="1" applyFont="1" applyFill="1" applyBorder="1" applyAlignment="1">
      <alignment horizontal="right" vertical="top" wrapText="1"/>
    </xf>
    <xf numFmtId="0" fontId="6" fillId="0" borderId="25" xfId="0" applyFont="1" applyFill="1" applyBorder="1" applyAlignment="1">
      <alignment vertical="top" wrapText="1"/>
    </xf>
    <xf numFmtId="41" fontId="6" fillId="2" borderId="19" xfId="2" applyFont="1" applyFill="1" applyBorder="1" applyAlignment="1">
      <alignment horizontal="right" vertical="top"/>
    </xf>
    <xf numFmtId="166" fontId="6" fillId="2" borderId="25" xfId="0" applyNumberFormat="1" applyFont="1" applyFill="1" applyBorder="1" applyAlignment="1">
      <alignment horizontal="right" vertical="top"/>
    </xf>
    <xf numFmtId="166" fontId="6" fillId="2" borderId="26" xfId="0" applyNumberFormat="1" applyFont="1" applyFill="1" applyBorder="1" applyAlignment="1">
      <alignment horizontal="right" vertical="top"/>
    </xf>
    <xf numFmtId="0" fontId="6" fillId="0" borderId="26" xfId="0" applyFont="1" applyFill="1" applyBorder="1" applyAlignment="1">
      <alignment vertical="top" wrapText="1"/>
    </xf>
    <xf numFmtId="37" fontId="6" fillId="0" borderId="26" xfId="1" applyNumberFormat="1" applyFont="1" applyBorder="1" applyAlignment="1">
      <alignment horizontal="right" vertical="top"/>
    </xf>
    <xf numFmtId="0" fontId="6" fillId="2" borderId="26" xfId="0" applyFont="1" applyFill="1" applyBorder="1" applyAlignment="1">
      <alignment horizontal="left" vertical="top"/>
    </xf>
    <xf numFmtId="0" fontId="2" fillId="2" borderId="25" xfId="0" quotePrefix="1" applyFont="1" applyFill="1" applyBorder="1" applyAlignment="1">
      <alignment horizontal="center" vertical="top"/>
    </xf>
    <xf numFmtId="166" fontId="2" fillId="2" borderId="25" xfId="1" applyNumberFormat="1" applyFont="1" applyFill="1" applyBorder="1" applyAlignment="1">
      <alignment horizontal="right" vertical="top"/>
    </xf>
    <xf numFmtId="0" fontId="2" fillId="2" borderId="25" xfId="0" applyFont="1" applyFill="1" applyBorder="1" applyAlignment="1">
      <alignment horizontal="left" vertical="top" wrapText="1"/>
    </xf>
    <xf numFmtId="164" fontId="2" fillId="2" borderId="25" xfId="0" applyNumberFormat="1" applyFont="1" applyFill="1" applyBorder="1" applyAlignment="1">
      <alignment horizontal="right" vertical="top" wrapText="1"/>
    </xf>
    <xf numFmtId="0" fontId="6" fillId="2" borderId="31" xfId="0" applyFont="1" applyFill="1" applyBorder="1"/>
    <xf numFmtId="0" fontId="6" fillId="2" borderId="21" xfId="0" applyFont="1" applyFill="1" applyBorder="1" applyAlignment="1">
      <alignment horizontal="right" vertical="top" indent="2"/>
    </xf>
    <xf numFmtId="43" fontId="6" fillId="2" borderId="21" xfId="1" applyFont="1" applyFill="1" applyBorder="1" applyAlignment="1">
      <alignment horizontal="right" vertical="top" indent="2"/>
    </xf>
    <xf numFmtId="41" fontId="6" fillId="2" borderId="21" xfId="2" applyFont="1" applyFill="1" applyBorder="1" applyAlignment="1">
      <alignment horizontal="right" vertical="top" indent="2"/>
    </xf>
    <xf numFmtId="41" fontId="6" fillId="2" borderId="30" xfId="2" applyFont="1" applyFill="1" applyBorder="1" applyAlignment="1">
      <alignment horizontal="right" vertical="top"/>
    </xf>
    <xf numFmtId="41" fontId="6" fillId="2" borderId="22" xfId="2" applyFont="1" applyFill="1" applyBorder="1" applyAlignment="1">
      <alignment horizontal="right" vertical="top"/>
    </xf>
    <xf numFmtId="43" fontId="6" fillId="2" borderId="26" xfId="1" applyFont="1" applyFill="1" applyBorder="1" applyAlignment="1">
      <alignment horizontal="right" vertical="top" indent="2"/>
    </xf>
    <xf numFmtId="41" fontId="6" fillId="2" borderId="25" xfId="2" applyFont="1" applyFill="1" applyBorder="1" applyAlignment="1">
      <alignment horizontal="right" vertical="top" indent="2"/>
    </xf>
    <xf numFmtId="0" fontId="6" fillId="0" borderId="17" xfId="0" applyFont="1" applyFill="1" applyBorder="1" applyAlignment="1">
      <alignment horizontal="right" vertical="top"/>
    </xf>
    <xf numFmtId="0" fontId="6" fillId="0" borderId="21" xfId="0" quotePrefix="1" applyFont="1" applyFill="1" applyBorder="1" applyAlignment="1">
      <alignment horizontal="center" vertical="top"/>
    </xf>
    <xf numFmtId="37" fontId="6" fillId="0" borderId="21" xfId="1" applyNumberFormat="1" applyFont="1" applyFill="1" applyBorder="1" applyAlignment="1">
      <alignment horizontal="right" vertical="top"/>
    </xf>
    <xf numFmtId="166" fontId="6" fillId="0" borderId="21" xfId="1" applyNumberFormat="1" applyFont="1" applyFill="1" applyBorder="1" applyAlignment="1">
      <alignment horizontal="right" vertical="top"/>
    </xf>
    <xf numFmtId="166" fontId="6" fillId="0" borderId="22" xfId="0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0" fontId="6" fillId="0" borderId="0" xfId="0" applyFont="1" applyFill="1"/>
    <xf numFmtId="0" fontId="6" fillId="0" borderId="19" xfId="0" applyFont="1" applyFill="1" applyBorder="1" applyAlignment="1">
      <alignment vertical="top"/>
    </xf>
    <xf numFmtId="43" fontId="6" fillId="0" borderId="21" xfId="1" applyFont="1" applyFill="1" applyBorder="1" applyAlignment="1">
      <alignment horizontal="right" vertical="top"/>
    </xf>
    <xf numFmtId="0" fontId="6" fillId="0" borderId="26" xfId="0" applyFont="1" applyFill="1" applyBorder="1" applyAlignment="1">
      <alignment vertical="top"/>
    </xf>
    <xf numFmtId="0" fontId="6" fillId="2" borderId="32" xfId="0" applyFont="1" applyFill="1" applyBorder="1" applyAlignment="1">
      <alignment vertical="top" wrapText="1"/>
    </xf>
    <xf numFmtId="0" fontId="6" fillId="2" borderId="21" xfId="0" applyFont="1" applyFill="1" applyBorder="1" applyAlignment="1">
      <alignment horizontal="left" vertical="top"/>
    </xf>
    <xf numFmtId="0" fontId="6" fillId="2" borderId="38" xfId="0" applyFont="1" applyFill="1" applyBorder="1" applyAlignment="1">
      <alignment horizontal="left" vertical="top"/>
    </xf>
    <xf numFmtId="0" fontId="6" fillId="2" borderId="38" xfId="0" applyFont="1" applyFill="1" applyBorder="1" applyAlignment="1">
      <alignment horizontal="right" vertical="top"/>
    </xf>
    <xf numFmtId="166" fontId="6" fillId="2" borderId="38" xfId="1" applyNumberFormat="1" applyFont="1" applyFill="1" applyBorder="1" applyAlignment="1">
      <alignment horizontal="right" vertical="top"/>
    </xf>
    <xf numFmtId="166" fontId="6" fillId="2" borderId="37" xfId="0" applyNumberFormat="1" applyFont="1" applyFill="1" applyBorder="1" applyAlignment="1">
      <alignment horizontal="right" vertical="top"/>
    </xf>
    <xf numFmtId="0" fontId="6" fillId="0" borderId="27" xfId="0" applyFont="1" applyBorder="1" applyAlignment="1">
      <alignment vertical="top"/>
    </xf>
    <xf numFmtId="0" fontId="6" fillId="2" borderId="28" xfId="0" applyFont="1" applyFill="1" applyBorder="1" applyAlignment="1">
      <alignment horizontal="right" vertical="top"/>
    </xf>
    <xf numFmtId="0" fontId="6" fillId="2" borderId="27" xfId="0" applyFont="1" applyFill="1" applyBorder="1" applyAlignment="1">
      <alignment horizontal="right" vertical="top"/>
    </xf>
    <xf numFmtId="0" fontId="6" fillId="0" borderId="28" xfId="0" applyFont="1" applyBorder="1" applyAlignment="1">
      <alignment horizontal="right" vertical="top"/>
    </xf>
    <xf numFmtId="0" fontId="6" fillId="2" borderId="28" xfId="0" applyFont="1" applyFill="1" applyBorder="1" applyAlignment="1">
      <alignment horizontal="center" vertical="top"/>
    </xf>
    <xf numFmtId="0" fontId="11" fillId="0" borderId="40" xfId="0" applyFont="1" applyBorder="1" applyAlignment="1">
      <alignment horizontal="center" vertical="top" wrapText="1"/>
    </xf>
    <xf numFmtId="0" fontId="11" fillId="0" borderId="41" xfId="0" applyFont="1" applyBorder="1" applyAlignment="1">
      <alignment vertical="top" wrapText="1"/>
    </xf>
    <xf numFmtId="41" fontId="0" fillId="0" borderId="41" xfId="0" applyNumberFormat="1" applyBorder="1"/>
    <xf numFmtId="3" fontId="11" fillId="0" borderId="41" xfId="0" applyNumberFormat="1" applyFont="1" applyBorder="1" applyAlignment="1">
      <alignment horizontal="right" wrapText="1"/>
    </xf>
    <xf numFmtId="3" fontId="11" fillId="0" borderId="42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vertical="top" wrapText="1"/>
    </xf>
    <xf numFmtId="0" fontId="11" fillId="0" borderId="44" xfId="0" applyFont="1" applyBorder="1" applyAlignment="1">
      <alignment vertical="top" wrapText="1"/>
    </xf>
    <xf numFmtId="3" fontId="11" fillId="0" borderId="44" xfId="0" applyNumberFormat="1" applyFont="1" applyBorder="1" applyAlignment="1">
      <alignment horizontal="right" wrapText="1"/>
    </xf>
    <xf numFmtId="3" fontId="11" fillId="0" borderId="45" xfId="0" applyNumberFormat="1" applyFont="1" applyBorder="1" applyAlignment="1">
      <alignment horizontal="right" wrapText="1"/>
    </xf>
    <xf numFmtId="0" fontId="11" fillId="0" borderId="46" xfId="0" applyFont="1" applyBorder="1" applyAlignment="1">
      <alignment horizontal="center" vertical="top" wrapText="1"/>
    </xf>
    <xf numFmtId="0" fontId="11" fillId="0" borderId="47" xfId="0" applyFont="1" applyBorder="1" applyAlignment="1">
      <alignment vertical="top" wrapText="1"/>
    </xf>
    <xf numFmtId="3" fontId="11" fillId="0" borderId="47" xfId="0" applyNumberFormat="1" applyFont="1" applyBorder="1" applyAlignment="1">
      <alignment horizontal="right" wrapText="1"/>
    </xf>
    <xf numFmtId="3" fontId="11" fillId="0" borderId="48" xfId="0" applyNumberFormat="1" applyFont="1" applyBorder="1" applyAlignment="1">
      <alignment horizontal="right" wrapText="1"/>
    </xf>
    <xf numFmtId="0" fontId="10" fillId="0" borderId="56" xfId="0" applyFont="1" applyBorder="1" applyAlignment="1">
      <alignment horizontal="center" vertical="top" wrapText="1"/>
    </xf>
    <xf numFmtId="0" fontId="10" fillId="0" borderId="57" xfId="0" applyFont="1" applyBorder="1" applyAlignment="1">
      <alignment horizontal="center" vertical="top" wrapText="1"/>
    </xf>
    <xf numFmtId="0" fontId="10" fillId="0" borderId="58" xfId="0" applyFont="1" applyBorder="1" applyAlignment="1">
      <alignment horizontal="center" vertical="top" wrapText="1"/>
    </xf>
    <xf numFmtId="0" fontId="9" fillId="3" borderId="47" xfId="0" applyFont="1" applyFill="1" applyBorder="1" applyAlignment="1">
      <alignment horizontal="center" vertical="center" wrapText="1"/>
    </xf>
    <xf numFmtId="3" fontId="9" fillId="0" borderId="51" xfId="0" applyNumberFormat="1" applyFont="1" applyBorder="1" applyAlignment="1">
      <alignment horizontal="right" wrapText="1"/>
    </xf>
    <xf numFmtId="3" fontId="9" fillId="0" borderId="60" xfId="0" applyNumberFormat="1" applyFont="1" applyBorder="1" applyAlignment="1">
      <alignment horizontal="right" wrapText="1"/>
    </xf>
    <xf numFmtId="166" fontId="6" fillId="2" borderId="0" xfId="0" applyNumberFormat="1" applyFont="1" applyFill="1" applyBorder="1"/>
    <xf numFmtId="166" fontId="7" fillId="2" borderId="0" xfId="0" applyNumberFormat="1" applyFont="1" applyFill="1" applyBorder="1" applyAlignment="1">
      <alignment horizontal="left"/>
    </xf>
    <xf numFmtId="0" fontId="6" fillId="2" borderId="31" xfId="0" applyFont="1" applyFill="1" applyBorder="1" applyAlignment="1">
      <alignment vertical="top"/>
    </xf>
    <xf numFmtId="41" fontId="2" fillId="0" borderId="0" xfId="2" applyFont="1" applyBorder="1"/>
    <xf numFmtId="41" fontId="6" fillId="2" borderId="0" xfId="2" applyFont="1" applyFill="1" applyBorder="1" applyAlignment="1">
      <alignment horizontal="left" vertical="top"/>
    </xf>
    <xf numFmtId="41" fontId="6" fillId="0" borderId="0" xfId="2" applyFont="1" applyBorder="1"/>
    <xf numFmtId="166" fontId="2" fillId="0" borderId="0" xfId="0" applyNumberFormat="1" applyFont="1" applyBorder="1"/>
    <xf numFmtId="166" fontId="3" fillId="0" borderId="0" xfId="0" applyNumberFormat="1" applyFont="1" applyBorder="1"/>
    <xf numFmtId="166" fontId="2" fillId="0" borderId="0" xfId="1" applyNumberFormat="1" applyFont="1" applyBorder="1"/>
    <xf numFmtId="166" fontId="6" fillId="0" borderId="0" xfId="0" applyNumberFormat="1" applyFont="1" applyFill="1" applyBorder="1"/>
    <xf numFmtId="41" fontId="6" fillId="2" borderId="0" xfId="2" applyFont="1" applyFill="1" applyBorder="1"/>
    <xf numFmtId="41" fontId="0" fillId="0" borderId="0" xfId="2" applyFont="1"/>
    <xf numFmtId="0" fontId="6" fillId="2" borderId="29" xfId="0" applyFont="1" applyFill="1" applyBorder="1" applyAlignment="1">
      <alignment vertical="top" wrapText="1"/>
    </xf>
    <xf numFmtId="0" fontId="6" fillId="2" borderId="29" xfId="0" quotePrefix="1" applyFont="1" applyFill="1" applyBorder="1" applyAlignment="1">
      <alignment horizontal="center" vertical="top"/>
    </xf>
    <xf numFmtId="37" fontId="6" fillId="0" borderId="29" xfId="1" applyNumberFormat="1" applyFont="1" applyBorder="1" applyAlignment="1">
      <alignment horizontal="right" vertical="top"/>
    </xf>
    <xf numFmtId="43" fontId="6" fillId="2" borderId="29" xfId="1" applyFont="1" applyFill="1" applyBorder="1" applyAlignment="1">
      <alignment horizontal="right" vertical="top"/>
    </xf>
    <xf numFmtId="166" fontId="6" fillId="2" borderId="66" xfId="0" applyNumberFormat="1" applyFont="1" applyFill="1" applyBorder="1" applyAlignment="1">
      <alignment horizontal="right" vertical="top"/>
    </xf>
    <xf numFmtId="3" fontId="8" fillId="0" borderId="0" xfId="0" applyNumberFormat="1" applyFont="1"/>
    <xf numFmtId="0" fontId="6" fillId="4" borderId="11" xfId="0" quotePrefix="1" applyFont="1" applyFill="1" applyBorder="1" applyAlignment="1">
      <alignment horizontal="center" vertical="center"/>
    </xf>
    <xf numFmtId="0" fontId="6" fillId="4" borderId="10" xfId="0" quotePrefix="1" applyFont="1" applyFill="1" applyBorder="1" applyAlignment="1">
      <alignment horizontal="center" vertical="center"/>
    </xf>
    <xf numFmtId="166" fontId="6" fillId="4" borderId="12" xfId="0" quotePrefix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right" vertical="top"/>
    </xf>
    <xf numFmtId="0" fontId="2" fillId="0" borderId="28" xfId="0" applyFont="1" applyBorder="1" applyAlignment="1">
      <alignment horizontal="right" vertical="top"/>
    </xf>
    <xf numFmtId="0" fontId="2" fillId="0" borderId="27" xfId="0" applyFont="1" applyBorder="1" applyAlignment="1">
      <alignment horizontal="right" vertical="top"/>
    </xf>
    <xf numFmtId="0" fontId="6" fillId="2" borderId="26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166" fontId="6" fillId="4" borderId="6" xfId="0" applyNumberFormat="1" applyFont="1" applyFill="1" applyBorder="1" applyAlignment="1">
      <alignment horizontal="center" vertical="center"/>
    </xf>
    <xf numFmtId="166" fontId="6" fillId="4" borderId="9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1" fontId="6" fillId="2" borderId="25" xfId="2" applyFont="1" applyFill="1" applyBorder="1" applyAlignment="1">
      <alignment horizontal="left" vertical="top"/>
    </xf>
    <xf numFmtId="41" fontId="6" fillId="2" borderId="26" xfId="2" applyFont="1" applyFill="1" applyBorder="1" applyAlignment="1">
      <alignment horizontal="left" vertical="top"/>
    </xf>
    <xf numFmtId="0" fontId="9" fillId="3" borderId="49" xfId="0" applyFont="1" applyFill="1" applyBorder="1" applyAlignment="1">
      <alignment horizontal="center" vertical="center" wrapText="1"/>
    </xf>
    <xf numFmtId="0" fontId="9" fillId="3" borderId="53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wrapText="1"/>
    </xf>
    <xf numFmtId="0" fontId="9" fillId="0" borderId="51" xfId="0" applyFont="1" applyBorder="1" applyAlignment="1">
      <alignment horizontal="center" wrapText="1"/>
    </xf>
    <xf numFmtId="0" fontId="2" fillId="0" borderId="39" xfId="0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horizontal="left" vertical="top" wrapText="1"/>
    </xf>
    <xf numFmtId="0" fontId="2" fillId="0" borderId="65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69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2" fillId="0" borderId="61" xfId="0" applyFont="1" applyFill="1" applyBorder="1" applyAlignment="1">
      <alignment horizontal="left" vertical="top" wrapText="1"/>
    </xf>
    <xf numFmtId="0" fontId="2" fillId="0" borderId="67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left" vertical="top" wrapText="1"/>
    </xf>
    <xf numFmtId="0" fontId="2" fillId="0" borderId="68" xfId="0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left" vertical="top" wrapText="1"/>
    </xf>
    <xf numFmtId="41" fontId="5" fillId="2" borderId="0" xfId="0" applyNumberFormat="1" applyFont="1" applyFill="1" applyBorder="1" applyAlignment="1">
      <alignment horizontal="center"/>
    </xf>
    <xf numFmtId="43" fontId="5" fillId="2" borderId="0" xfId="0" applyNumberFormat="1" applyFont="1" applyFill="1" applyBorder="1"/>
    <xf numFmtId="165" fontId="6" fillId="2" borderId="26" xfId="0" applyNumberFormat="1" applyFont="1" applyFill="1" applyBorder="1" applyAlignment="1">
      <alignment horizontal="right" vertical="top" wrapText="1"/>
    </xf>
    <xf numFmtId="164" fontId="2" fillId="0" borderId="62" xfId="0" applyNumberFormat="1" applyFont="1" applyFill="1" applyBorder="1" applyAlignment="1">
      <alignment horizontal="right" vertical="top" wrapText="1"/>
    </xf>
    <xf numFmtId="164" fontId="2" fillId="0" borderId="63" xfId="0" applyNumberFormat="1" applyFont="1" applyFill="1" applyBorder="1" applyAlignment="1">
      <alignment horizontal="right" vertical="top" wrapText="1"/>
    </xf>
    <xf numFmtId="43" fontId="5" fillId="2" borderId="0" xfId="0" applyNumberFormat="1" applyFont="1" applyFill="1" applyBorder="1" applyAlignment="1">
      <alignment horizontal="center"/>
    </xf>
    <xf numFmtId="37" fontId="2" fillId="2" borderId="25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horizontal="center"/>
    </xf>
    <xf numFmtId="0" fontId="8" fillId="0" borderId="25" xfId="0" applyFont="1" applyBorder="1" applyAlignment="1">
      <alignment horizontal="left" wrapText="1"/>
    </xf>
    <xf numFmtId="3" fontId="0" fillId="0" borderId="0" xfId="0" applyNumberFormat="1"/>
    <xf numFmtId="164" fontId="2" fillId="0" borderId="70" xfId="0" applyNumberFormat="1" applyFont="1" applyFill="1" applyBorder="1" applyAlignment="1">
      <alignment horizontal="right" vertical="top" wrapText="1"/>
    </xf>
    <xf numFmtId="0" fontId="6" fillId="0" borderId="71" xfId="0" applyFont="1" applyBorder="1" applyAlignment="1">
      <alignment vertical="top" wrapText="1"/>
    </xf>
    <xf numFmtId="0" fontId="6" fillId="0" borderId="32" xfId="0" applyFont="1" applyBorder="1" applyAlignment="1">
      <alignment vertical="top" wrapText="1"/>
    </xf>
    <xf numFmtId="0" fontId="6" fillId="2" borderId="25" xfId="0" applyFont="1" applyFill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right" vertical="top"/>
    </xf>
    <xf numFmtId="0" fontId="6" fillId="2" borderId="28" xfId="0" applyFont="1" applyFill="1" applyBorder="1" applyAlignment="1">
      <alignment vertical="top"/>
    </xf>
    <xf numFmtId="0" fontId="6" fillId="0" borderId="25" xfId="0" applyFont="1" applyFill="1" applyBorder="1" applyAlignment="1">
      <alignment horizontal="left" vertical="top" wrapText="1"/>
    </xf>
    <xf numFmtId="0" fontId="6" fillId="2" borderId="64" xfId="0" applyFont="1" applyFill="1" applyBorder="1" applyAlignment="1">
      <alignment horizontal="right" vertical="top"/>
    </xf>
    <xf numFmtId="0" fontId="6" fillId="0" borderId="27" xfId="0" applyFont="1" applyBorder="1" applyAlignment="1">
      <alignment horizontal="right" vertical="top"/>
    </xf>
    <xf numFmtId="0" fontId="2" fillId="2" borderId="25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vertical="top"/>
    </xf>
    <xf numFmtId="0" fontId="6" fillId="0" borderId="64" xfId="0" applyFont="1" applyFill="1" applyBorder="1" applyAlignment="1">
      <alignment horizontal="right" vertical="top"/>
    </xf>
    <xf numFmtId="0" fontId="6" fillId="0" borderId="21" xfId="0" applyFont="1" applyFill="1" applyBorder="1" applyAlignment="1">
      <alignment vertical="top"/>
    </xf>
    <xf numFmtId="0" fontId="6" fillId="0" borderId="72" xfId="0" applyFont="1" applyBorder="1" applyAlignment="1">
      <alignment vertical="top" wrapText="1"/>
    </xf>
    <xf numFmtId="0" fontId="6" fillId="2" borderId="21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0" fontId="6" fillId="2" borderId="72" xfId="0" applyFont="1" applyFill="1" applyBorder="1" applyAlignment="1">
      <alignment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8"/>
  <sheetViews>
    <sheetView tabSelected="1" topLeftCell="A259" zoomScale="80" zoomScaleNormal="80" workbookViewId="0">
      <selection activeCell="D251" sqref="D251"/>
    </sheetView>
  </sheetViews>
  <sheetFormatPr defaultColWidth="10.28515625" defaultRowHeight="14.25"/>
  <cols>
    <col min="1" max="1" width="6.7109375" style="13" customWidth="1"/>
    <col min="2" max="2" width="45.7109375" style="12" customWidth="1"/>
    <col min="3" max="3" width="40.5703125" style="12" customWidth="1"/>
    <col min="4" max="4" width="20.7109375" style="12" customWidth="1"/>
    <col min="5" max="5" width="22.7109375" style="14" customWidth="1"/>
    <col min="6" max="6" width="20.42578125" style="15" customWidth="1"/>
    <col min="7" max="7" width="21.140625" style="16" customWidth="1"/>
    <col min="8" max="8" width="21.7109375" style="11" bestFit="1" customWidth="1"/>
    <col min="9" max="16384" width="10.28515625" style="12"/>
  </cols>
  <sheetData>
    <row r="1" spans="1:8" ht="15.75">
      <c r="A1" s="307" t="s">
        <v>134</v>
      </c>
      <c r="B1" s="307"/>
      <c r="C1" s="307"/>
      <c r="D1" s="307"/>
      <c r="E1" s="307"/>
      <c r="F1" s="307"/>
      <c r="G1" s="307"/>
    </row>
    <row r="2" spans="1:8" ht="15.75">
      <c r="A2" s="307" t="s">
        <v>0</v>
      </c>
      <c r="B2" s="307"/>
      <c r="C2" s="307"/>
      <c r="D2" s="307"/>
      <c r="E2" s="307"/>
      <c r="F2" s="307"/>
      <c r="G2" s="307"/>
    </row>
    <row r="3" spans="1:8" ht="15" thickBot="1">
      <c r="D3" s="13"/>
    </row>
    <row r="4" spans="1:8" s="14" customFormat="1" ht="21" customHeight="1">
      <c r="A4" s="268" t="s">
        <v>1</v>
      </c>
      <c r="B4" s="271" t="s">
        <v>2</v>
      </c>
      <c r="C4" s="274" t="s">
        <v>3</v>
      </c>
      <c r="D4" s="274"/>
      <c r="E4" s="274" t="s">
        <v>4</v>
      </c>
      <c r="F4" s="274"/>
      <c r="G4" s="275"/>
      <c r="H4" s="17"/>
    </row>
    <row r="5" spans="1:8" ht="17.25" customHeight="1">
      <c r="A5" s="269"/>
      <c r="B5" s="272"/>
      <c r="C5" s="276" t="s">
        <v>5</v>
      </c>
      <c r="D5" s="272" t="s">
        <v>6</v>
      </c>
      <c r="E5" s="272" t="s">
        <v>7</v>
      </c>
      <c r="F5" s="272" t="s">
        <v>8</v>
      </c>
      <c r="G5" s="264" t="s">
        <v>9</v>
      </c>
    </row>
    <row r="6" spans="1:8" ht="17.25" customHeight="1">
      <c r="A6" s="269"/>
      <c r="B6" s="272"/>
      <c r="C6" s="276"/>
      <c r="D6" s="272"/>
      <c r="E6" s="272"/>
      <c r="F6" s="272"/>
      <c r="G6" s="264"/>
    </row>
    <row r="7" spans="1:8" ht="17.25" customHeight="1">
      <c r="A7" s="269"/>
      <c r="B7" s="272"/>
      <c r="C7" s="276"/>
      <c r="D7" s="272"/>
      <c r="E7" s="272"/>
      <c r="F7" s="272"/>
      <c r="G7" s="264"/>
    </row>
    <row r="8" spans="1:8" ht="17.25" customHeight="1">
      <c r="A8" s="269"/>
      <c r="B8" s="272"/>
      <c r="C8" s="276"/>
      <c r="D8" s="272"/>
      <c r="E8" s="272"/>
      <c r="F8" s="272"/>
      <c r="G8" s="264"/>
    </row>
    <row r="9" spans="1:8" ht="17.25" customHeight="1">
      <c r="A9" s="269"/>
      <c r="B9" s="272"/>
      <c r="C9" s="276"/>
      <c r="D9" s="272"/>
      <c r="E9" s="272"/>
      <c r="F9" s="272"/>
      <c r="G9" s="264"/>
    </row>
    <row r="10" spans="1:8" ht="17.25" customHeight="1" thickBot="1">
      <c r="A10" s="270"/>
      <c r="B10" s="273"/>
      <c r="C10" s="277"/>
      <c r="D10" s="273"/>
      <c r="E10" s="273"/>
      <c r="F10" s="273"/>
      <c r="G10" s="265"/>
    </row>
    <row r="11" spans="1:8" s="13" customFormat="1" ht="15" thickBot="1">
      <c r="A11" s="250" t="s">
        <v>10</v>
      </c>
      <c r="B11" s="251" t="s">
        <v>11</v>
      </c>
      <c r="C11" s="251" t="s">
        <v>12</v>
      </c>
      <c r="D11" s="251" t="s">
        <v>13</v>
      </c>
      <c r="E11" s="251" t="s">
        <v>14</v>
      </c>
      <c r="F11" s="251" t="s">
        <v>15</v>
      </c>
      <c r="G11" s="252" t="s">
        <v>16</v>
      </c>
      <c r="H11" s="18"/>
    </row>
    <row r="12" spans="1:8" ht="16.5" customHeight="1">
      <c r="A12" s="87">
        <v>1</v>
      </c>
      <c r="B12" s="259" t="s">
        <v>186</v>
      </c>
      <c r="C12" s="71"/>
      <c r="D12" s="204" t="s">
        <v>231</v>
      </c>
      <c r="E12" s="205"/>
      <c r="F12" s="206">
        <v>308344452966</v>
      </c>
      <c r="G12" s="207">
        <f t="shared" ref="G12:G79" si="0">+E12+F12</f>
        <v>308344452966</v>
      </c>
    </row>
    <row r="13" spans="1:8" ht="28.5" customHeight="1">
      <c r="A13" s="63"/>
      <c r="B13" s="260"/>
      <c r="C13" s="75"/>
      <c r="D13" s="258" t="s">
        <v>235</v>
      </c>
      <c r="E13" s="89"/>
      <c r="F13" s="95">
        <v>6958267700</v>
      </c>
      <c r="G13" s="153">
        <f t="shared" ref="G13:G17" si="1">+E13+F13</f>
        <v>6958267700</v>
      </c>
    </row>
    <row r="14" spans="1:8">
      <c r="A14" s="63"/>
      <c r="B14" s="67" t="s">
        <v>139</v>
      </c>
      <c r="C14" s="75"/>
      <c r="D14" s="258"/>
      <c r="E14" s="89"/>
      <c r="F14" s="95"/>
      <c r="G14" s="155"/>
    </row>
    <row r="15" spans="1:8" ht="28.5">
      <c r="A15" s="76" t="s">
        <v>141</v>
      </c>
      <c r="B15" s="127" t="s">
        <v>142</v>
      </c>
      <c r="C15" s="98" t="s">
        <v>109</v>
      </c>
      <c r="D15" s="99"/>
      <c r="E15" s="100">
        <v>646933000</v>
      </c>
      <c r="F15" s="101"/>
      <c r="G15" s="102">
        <f t="shared" si="1"/>
        <v>646933000</v>
      </c>
    </row>
    <row r="16" spans="1:8" s="23" customFormat="1" ht="30.75" customHeight="1">
      <c r="A16" s="64"/>
      <c r="B16" s="67"/>
      <c r="C16" s="98" t="s">
        <v>110</v>
      </c>
      <c r="D16" s="99"/>
      <c r="E16" s="100">
        <v>33535000</v>
      </c>
      <c r="F16" s="101"/>
      <c r="G16" s="102">
        <f t="shared" si="1"/>
        <v>33535000</v>
      </c>
      <c r="H16" s="85"/>
    </row>
    <row r="17" spans="1:10" s="23" customFormat="1" ht="30" customHeight="1">
      <c r="A17" s="64"/>
      <c r="B17" s="77"/>
      <c r="C17" s="98" t="s">
        <v>111</v>
      </c>
      <c r="D17" s="99"/>
      <c r="E17" s="100">
        <v>49915000</v>
      </c>
      <c r="F17" s="101"/>
      <c r="G17" s="102">
        <f t="shared" si="1"/>
        <v>49915000</v>
      </c>
      <c r="H17" s="22"/>
    </row>
    <row r="18" spans="1:10" s="23" customFormat="1" ht="30.75" customHeight="1">
      <c r="A18" s="64"/>
      <c r="B18" s="77"/>
      <c r="C18" s="103" t="s">
        <v>112</v>
      </c>
      <c r="D18" s="99"/>
      <c r="E18" s="100">
        <v>217464600</v>
      </c>
      <c r="F18" s="101"/>
      <c r="G18" s="102">
        <f>+E18+F18</f>
        <v>217464600</v>
      </c>
      <c r="H18" s="22"/>
    </row>
    <row r="19" spans="1:10" s="23" customFormat="1" ht="44.25" customHeight="1">
      <c r="A19" s="64"/>
      <c r="B19" s="77"/>
      <c r="C19" s="173" t="s">
        <v>113</v>
      </c>
      <c r="D19" s="146"/>
      <c r="E19" s="157">
        <v>63928200</v>
      </c>
      <c r="F19" s="158"/>
      <c r="G19" s="153">
        <f>+E19+F19</f>
        <v>63928200</v>
      </c>
      <c r="H19" s="22"/>
    </row>
    <row r="20" spans="1:10" s="23" customFormat="1" ht="15.75" customHeight="1">
      <c r="A20" s="64"/>
      <c r="B20" s="77"/>
      <c r="C20" s="162" t="s">
        <v>193</v>
      </c>
      <c r="D20" s="146"/>
      <c r="E20" s="157">
        <v>106311000</v>
      </c>
      <c r="F20" s="158"/>
      <c r="G20" s="153">
        <f>+E20+F20</f>
        <v>106311000</v>
      </c>
      <c r="H20" s="22"/>
    </row>
    <row r="21" spans="1:10">
      <c r="A21" s="63"/>
      <c r="B21" s="128"/>
      <c r="C21" s="154"/>
      <c r="D21" s="149"/>
      <c r="E21" s="150"/>
      <c r="F21" s="160"/>
      <c r="G21" s="155"/>
    </row>
    <row r="22" spans="1:10" ht="30.75" customHeight="1">
      <c r="A22" s="76" t="s">
        <v>143</v>
      </c>
      <c r="B22" s="263" t="s">
        <v>194</v>
      </c>
      <c r="C22" s="107" t="s">
        <v>195</v>
      </c>
      <c r="D22" s="99"/>
      <c r="E22" s="101">
        <v>451467000</v>
      </c>
      <c r="F22" s="101"/>
      <c r="G22" s="102">
        <f t="shared" ref="G22:G25" si="2">+E22+F22</f>
        <v>451467000</v>
      </c>
      <c r="H22" s="232"/>
    </row>
    <row r="23" spans="1:10" ht="16.5" customHeight="1">
      <c r="A23" s="63"/>
      <c r="B23" s="261"/>
      <c r="C23" s="107" t="s">
        <v>20</v>
      </c>
      <c r="D23" s="99"/>
      <c r="E23" s="101">
        <f>1520256500+1419048054+1246678319+1425648181+694427971+290173000</f>
        <v>6596232025</v>
      </c>
      <c r="F23" s="101"/>
      <c r="G23" s="102">
        <f t="shared" si="2"/>
        <v>6596232025</v>
      </c>
    </row>
    <row r="24" spans="1:10" ht="17.25" customHeight="1">
      <c r="A24" s="63"/>
      <c r="B24" s="67"/>
      <c r="C24" s="107" t="s">
        <v>131</v>
      </c>
      <c r="D24" s="99"/>
      <c r="E24" s="101">
        <f>264179250+128003000</f>
        <v>392182250</v>
      </c>
      <c r="F24" s="104"/>
      <c r="G24" s="102">
        <f t="shared" si="2"/>
        <v>392182250</v>
      </c>
    </row>
    <row r="25" spans="1:10" s="23" customFormat="1" ht="28.5">
      <c r="A25" s="64"/>
      <c r="B25" s="69"/>
      <c r="C25" s="109" t="s">
        <v>120</v>
      </c>
      <c r="D25" s="99"/>
      <c r="E25" s="110">
        <v>1760693800</v>
      </c>
      <c r="F25" s="104"/>
      <c r="G25" s="102">
        <f t="shared" si="2"/>
        <v>1760693800</v>
      </c>
      <c r="H25" s="22"/>
      <c r="J25" s="24"/>
    </row>
    <row r="26" spans="1:10" s="23" customFormat="1" ht="30" customHeight="1">
      <c r="A26" s="64"/>
      <c r="B26" s="69"/>
      <c r="C26" s="109" t="s">
        <v>124</v>
      </c>
      <c r="D26" s="99"/>
      <c r="E26" s="110">
        <v>1120974000</v>
      </c>
      <c r="F26" s="104"/>
      <c r="G26" s="102">
        <f t="shared" ref="G26:G59" si="3">+E26+F26</f>
        <v>1120974000</v>
      </c>
      <c r="H26" s="22"/>
      <c r="J26" s="24"/>
    </row>
    <row r="27" spans="1:10" s="23" customFormat="1" ht="30" customHeight="1">
      <c r="A27" s="64"/>
      <c r="B27" s="69"/>
      <c r="C27" s="109" t="s">
        <v>136</v>
      </c>
      <c r="D27" s="99"/>
      <c r="E27" s="110">
        <v>438699000</v>
      </c>
      <c r="F27" s="104"/>
      <c r="G27" s="102">
        <f t="shared" si="3"/>
        <v>438699000</v>
      </c>
      <c r="H27" s="22"/>
      <c r="J27" s="24"/>
    </row>
    <row r="28" spans="1:10" s="23" customFormat="1" ht="31.5" customHeight="1">
      <c r="A28" s="64"/>
      <c r="B28" s="69"/>
      <c r="C28" s="109" t="s">
        <v>125</v>
      </c>
      <c r="D28" s="99"/>
      <c r="E28" s="110">
        <f>152127000+1586196400</f>
        <v>1738323400</v>
      </c>
      <c r="F28" s="104"/>
      <c r="G28" s="102">
        <f t="shared" si="3"/>
        <v>1738323400</v>
      </c>
      <c r="H28" s="22"/>
      <c r="J28" s="24"/>
    </row>
    <row r="29" spans="1:10" s="23" customFormat="1" ht="25.5" customHeight="1">
      <c r="A29" s="143"/>
      <c r="B29" s="311"/>
      <c r="C29" s="288" t="s">
        <v>21</v>
      </c>
      <c r="D29" s="99"/>
      <c r="E29" s="110">
        <v>555212000</v>
      </c>
      <c r="F29" s="104"/>
      <c r="G29" s="102">
        <f t="shared" si="3"/>
        <v>555212000</v>
      </c>
      <c r="H29" s="22"/>
      <c r="J29" s="24"/>
    </row>
    <row r="30" spans="1:10" s="23" customFormat="1" ht="42.75">
      <c r="A30" s="208"/>
      <c r="B30" s="312"/>
      <c r="C30" s="289" t="s">
        <v>200</v>
      </c>
      <c r="D30" s="99"/>
      <c r="E30" s="110">
        <v>127302400</v>
      </c>
      <c r="F30" s="104"/>
      <c r="G30" s="102">
        <f t="shared" si="3"/>
        <v>127302400</v>
      </c>
      <c r="H30" s="22"/>
      <c r="J30" s="24"/>
    </row>
    <row r="31" spans="1:10" s="23" customFormat="1" ht="28.5">
      <c r="A31" s="64"/>
      <c r="B31" s="324"/>
      <c r="C31" s="290" t="s">
        <v>198</v>
      </c>
      <c r="D31" s="99"/>
      <c r="E31" s="110">
        <v>6610257000</v>
      </c>
      <c r="F31" s="104"/>
      <c r="G31" s="102">
        <f t="shared" si="3"/>
        <v>6610257000</v>
      </c>
      <c r="H31" s="22"/>
      <c r="J31" s="24"/>
    </row>
    <row r="32" spans="1:10" s="23" customFormat="1" ht="30" customHeight="1">
      <c r="A32" s="64"/>
      <c r="B32" s="69"/>
      <c r="C32" s="109" t="s">
        <v>126</v>
      </c>
      <c r="D32" s="99"/>
      <c r="E32" s="110">
        <v>15483214200</v>
      </c>
      <c r="F32" s="106"/>
      <c r="G32" s="102">
        <f t="shared" si="3"/>
        <v>15483214200</v>
      </c>
      <c r="H32" s="22"/>
      <c r="J32" s="24"/>
    </row>
    <row r="33" spans="1:10" s="23" customFormat="1" ht="30" customHeight="1">
      <c r="A33" s="64"/>
      <c r="B33" s="69"/>
      <c r="C33" s="289" t="s">
        <v>199</v>
      </c>
      <c r="D33" s="99"/>
      <c r="E33" s="110">
        <v>5456375261</v>
      </c>
      <c r="F33" s="106"/>
      <c r="G33" s="102">
        <f t="shared" si="3"/>
        <v>5456375261</v>
      </c>
      <c r="H33" s="22"/>
      <c r="J33" s="24"/>
    </row>
    <row r="34" spans="1:10" s="23" customFormat="1" ht="27" customHeight="1">
      <c r="A34" s="64"/>
      <c r="B34" s="69"/>
      <c r="C34" s="289" t="s">
        <v>197</v>
      </c>
      <c r="D34" s="99"/>
      <c r="E34" s="110">
        <v>453017800</v>
      </c>
      <c r="F34" s="106"/>
      <c r="G34" s="102">
        <f t="shared" si="3"/>
        <v>453017800</v>
      </c>
      <c r="H34" s="22"/>
      <c r="J34" s="24"/>
    </row>
    <row r="35" spans="1:10" ht="28.5">
      <c r="A35" s="58"/>
      <c r="B35" s="67"/>
      <c r="C35" s="107" t="s">
        <v>132</v>
      </c>
      <c r="D35" s="99"/>
      <c r="E35" s="101">
        <v>159632500</v>
      </c>
      <c r="F35" s="104"/>
      <c r="G35" s="102">
        <f t="shared" si="3"/>
        <v>159632500</v>
      </c>
    </row>
    <row r="36" spans="1:10" ht="42.75">
      <c r="A36" s="58"/>
      <c r="B36" s="75"/>
      <c r="C36" s="109" t="s">
        <v>127</v>
      </c>
      <c r="D36" s="99"/>
      <c r="E36" s="110">
        <v>85985500</v>
      </c>
      <c r="F36" s="104"/>
      <c r="G36" s="102">
        <f t="shared" si="3"/>
        <v>85985500</v>
      </c>
    </row>
    <row r="37" spans="1:10" ht="28.5">
      <c r="A37" s="58"/>
      <c r="B37" s="75"/>
      <c r="C37" s="289" t="s">
        <v>86</v>
      </c>
      <c r="D37" s="99"/>
      <c r="E37" s="110">
        <v>9483192000</v>
      </c>
      <c r="F37" s="104"/>
      <c r="G37" s="102">
        <f t="shared" si="3"/>
        <v>9483192000</v>
      </c>
    </row>
    <row r="38" spans="1:10" s="23" customFormat="1" ht="44.25" customHeight="1">
      <c r="A38" s="64"/>
      <c r="B38" s="69"/>
      <c r="C38" s="109" t="s">
        <v>128</v>
      </c>
      <c r="D38" s="99"/>
      <c r="E38" s="110">
        <v>747642000</v>
      </c>
      <c r="F38" s="106"/>
      <c r="G38" s="102">
        <f t="shared" si="3"/>
        <v>747642000</v>
      </c>
      <c r="H38" s="22"/>
      <c r="J38" s="24"/>
    </row>
    <row r="39" spans="1:10" s="23" customFormat="1" ht="28.5">
      <c r="A39" s="64"/>
      <c r="B39" s="69"/>
      <c r="C39" s="109" t="s">
        <v>129</v>
      </c>
      <c r="D39" s="99"/>
      <c r="E39" s="110">
        <v>149016000</v>
      </c>
      <c r="F39" s="104"/>
      <c r="G39" s="102">
        <f t="shared" si="3"/>
        <v>149016000</v>
      </c>
      <c r="H39" s="22"/>
      <c r="J39" s="24"/>
    </row>
    <row r="40" spans="1:10" s="23" customFormat="1" ht="29.25" customHeight="1">
      <c r="A40" s="64"/>
      <c r="B40" s="69"/>
      <c r="C40" s="109" t="s">
        <v>130</v>
      </c>
      <c r="D40" s="99"/>
      <c r="E40" s="110">
        <v>1074296000</v>
      </c>
      <c r="F40" s="104"/>
      <c r="G40" s="102">
        <f t="shared" si="3"/>
        <v>1074296000</v>
      </c>
      <c r="H40" s="22"/>
      <c r="J40" s="24"/>
    </row>
    <row r="41" spans="1:10" s="23" customFormat="1" ht="15" customHeight="1">
      <c r="A41" s="64"/>
      <c r="B41" s="69"/>
      <c r="C41" s="291" t="s">
        <v>196</v>
      </c>
      <c r="D41" s="88"/>
      <c r="E41" s="90">
        <v>141566000</v>
      </c>
      <c r="F41" s="94"/>
      <c r="G41" s="93">
        <f t="shared" si="3"/>
        <v>141566000</v>
      </c>
      <c r="H41" s="22"/>
      <c r="J41" s="24"/>
    </row>
    <row r="42" spans="1:10">
      <c r="A42" s="63"/>
      <c r="B42" s="67"/>
      <c r="C42" s="154"/>
      <c r="D42" s="149"/>
      <c r="E42" s="150"/>
      <c r="F42" s="160"/>
      <c r="G42" s="155"/>
    </row>
    <row r="43" spans="1:10" ht="28.5" customHeight="1">
      <c r="A43" s="76" t="s">
        <v>146</v>
      </c>
      <c r="B43" s="127" t="s">
        <v>145</v>
      </c>
      <c r="C43" s="98" t="s">
        <v>155</v>
      </c>
      <c r="D43" s="99"/>
      <c r="E43" s="108">
        <v>34511565</v>
      </c>
      <c r="F43" s="101"/>
      <c r="G43" s="102">
        <f t="shared" si="3"/>
        <v>34511565</v>
      </c>
    </row>
    <row r="44" spans="1:10" ht="28.5">
      <c r="A44" s="76"/>
      <c r="B44" s="67"/>
      <c r="C44" s="98" t="s">
        <v>156</v>
      </c>
      <c r="D44" s="99"/>
      <c r="E44" s="108">
        <v>202620500</v>
      </c>
      <c r="F44" s="101"/>
      <c r="G44" s="102">
        <f t="shared" si="3"/>
        <v>202620500</v>
      </c>
    </row>
    <row r="45" spans="1:10" ht="28.5">
      <c r="A45" s="76"/>
      <c r="B45" s="67"/>
      <c r="C45" s="98" t="s">
        <v>135</v>
      </c>
      <c r="D45" s="99"/>
      <c r="E45" s="108">
        <v>21879025</v>
      </c>
      <c r="F45" s="101"/>
      <c r="G45" s="102">
        <f t="shared" si="3"/>
        <v>21879025</v>
      </c>
    </row>
    <row r="46" spans="1:10" ht="28.5">
      <c r="A46" s="76"/>
      <c r="B46" s="67"/>
      <c r="C46" s="127" t="s">
        <v>157</v>
      </c>
      <c r="D46" s="146"/>
      <c r="E46" s="163">
        <v>971231000</v>
      </c>
      <c r="F46" s="161"/>
      <c r="G46" s="93">
        <f t="shared" si="3"/>
        <v>971231000</v>
      </c>
    </row>
    <row r="47" spans="1:10">
      <c r="A47" s="212"/>
      <c r="B47" s="128"/>
      <c r="C47" s="154"/>
      <c r="D47" s="149"/>
      <c r="E47" s="169"/>
      <c r="F47" s="160"/>
      <c r="G47" s="155"/>
    </row>
    <row r="48" spans="1:10" ht="57">
      <c r="A48" s="210" t="s">
        <v>147</v>
      </c>
      <c r="B48" s="127" t="s">
        <v>148</v>
      </c>
      <c r="C48" s="111" t="s">
        <v>84</v>
      </c>
      <c r="D48" s="99"/>
      <c r="E48" s="108">
        <v>1183705125</v>
      </c>
      <c r="F48" s="101"/>
      <c r="G48" s="102">
        <f t="shared" si="3"/>
        <v>1183705125</v>
      </c>
      <c r="H48" s="232"/>
    </row>
    <row r="49" spans="1:8" ht="28.5">
      <c r="A49" s="63"/>
      <c r="B49" s="67"/>
      <c r="C49" s="111" t="s">
        <v>158</v>
      </c>
      <c r="D49" s="99"/>
      <c r="E49" s="108">
        <v>719767900</v>
      </c>
      <c r="F49" s="101"/>
      <c r="G49" s="102">
        <f t="shared" si="3"/>
        <v>719767900</v>
      </c>
    </row>
    <row r="50" spans="1:8" ht="28.5">
      <c r="A50" s="63"/>
      <c r="B50" s="67"/>
      <c r="C50" s="111" t="s">
        <v>159</v>
      </c>
      <c r="D50" s="99"/>
      <c r="E50" s="108">
        <v>359928695</v>
      </c>
      <c r="F50" s="101"/>
      <c r="G50" s="102">
        <f t="shared" si="3"/>
        <v>359928695</v>
      </c>
    </row>
    <row r="51" spans="1:8">
      <c r="A51" s="63"/>
      <c r="B51" s="67"/>
      <c r="C51" s="162" t="s">
        <v>85</v>
      </c>
      <c r="D51" s="146"/>
      <c r="E51" s="163">
        <v>64107350</v>
      </c>
      <c r="F51" s="161"/>
      <c r="G51" s="153">
        <f t="shared" si="3"/>
        <v>64107350</v>
      </c>
    </row>
    <row r="52" spans="1:8">
      <c r="A52" s="63"/>
      <c r="B52" s="67"/>
      <c r="C52" s="154"/>
      <c r="D52" s="149"/>
      <c r="E52" s="169"/>
      <c r="F52" s="160"/>
      <c r="G52" s="155"/>
    </row>
    <row r="53" spans="1:8" ht="28.5">
      <c r="A53" s="76" t="s">
        <v>150</v>
      </c>
      <c r="B53" s="127" t="s">
        <v>149</v>
      </c>
      <c r="C53" s="111" t="s">
        <v>82</v>
      </c>
      <c r="D53" s="99"/>
      <c r="E53" s="108">
        <v>458248800</v>
      </c>
      <c r="F53" s="101"/>
      <c r="G53" s="102">
        <f t="shared" si="3"/>
        <v>458248800</v>
      </c>
      <c r="H53" s="232"/>
    </row>
    <row r="54" spans="1:8">
      <c r="A54" s="76"/>
      <c r="B54" s="67"/>
      <c r="C54" s="111" t="s">
        <v>83</v>
      </c>
      <c r="D54" s="99"/>
      <c r="E54" s="108">
        <v>267425350</v>
      </c>
      <c r="F54" s="101"/>
      <c r="G54" s="102">
        <f t="shared" si="3"/>
        <v>267425350</v>
      </c>
    </row>
    <row r="55" spans="1:8" ht="28.5">
      <c r="A55" s="76"/>
      <c r="B55" s="67"/>
      <c r="C55" s="162" t="s">
        <v>160</v>
      </c>
      <c r="D55" s="146"/>
      <c r="E55" s="163">
        <v>72293500</v>
      </c>
      <c r="F55" s="161"/>
      <c r="G55" s="153">
        <f t="shared" si="3"/>
        <v>72293500</v>
      </c>
    </row>
    <row r="56" spans="1:8">
      <c r="A56" s="76"/>
      <c r="B56" s="128"/>
      <c r="C56" s="154"/>
      <c r="D56" s="149"/>
      <c r="E56" s="169"/>
      <c r="F56" s="160"/>
      <c r="G56" s="155"/>
    </row>
    <row r="57" spans="1:8">
      <c r="A57" s="76" t="s">
        <v>151</v>
      </c>
      <c r="B57" s="67" t="s">
        <v>154</v>
      </c>
      <c r="C57" s="111" t="s">
        <v>161</v>
      </c>
      <c r="D57" s="99"/>
      <c r="E57" s="108">
        <v>675000000</v>
      </c>
      <c r="F57" s="101"/>
      <c r="G57" s="102">
        <f t="shared" si="3"/>
        <v>675000000</v>
      </c>
      <c r="H57" s="232"/>
    </row>
    <row r="58" spans="1:8">
      <c r="A58" s="76"/>
      <c r="B58" s="67"/>
      <c r="C58" s="111" t="s">
        <v>47</v>
      </c>
      <c r="D58" s="99"/>
      <c r="E58" s="108">
        <v>460000000</v>
      </c>
      <c r="F58" s="101"/>
      <c r="G58" s="102">
        <f t="shared" si="3"/>
        <v>460000000</v>
      </c>
    </row>
    <row r="59" spans="1:8" ht="18" customHeight="1">
      <c r="A59" s="76"/>
      <c r="B59" s="67"/>
      <c r="C59" s="162" t="s">
        <v>48</v>
      </c>
      <c r="D59" s="146"/>
      <c r="E59" s="163">
        <v>1065000000</v>
      </c>
      <c r="F59" s="161"/>
      <c r="G59" s="153">
        <f t="shared" si="3"/>
        <v>1065000000</v>
      </c>
    </row>
    <row r="60" spans="1:8">
      <c r="A60" s="76"/>
      <c r="B60" s="67"/>
      <c r="C60" s="154"/>
      <c r="D60" s="149"/>
      <c r="E60" s="150"/>
      <c r="F60" s="160"/>
      <c r="G60" s="155"/>
    </row>
    <row r="61" spans="1:8" ht="28.5">
      <c r="A61" s="76" t="s">
        <v>152</v>
      </c>
      <c r="B61" s="127" t="s">
        <v>153</v>
      </c>
      <c r="C61" s="127" t="s">
        <v>81</v>
      </c>
      <c r="D61" s="146"/>
      <c r="E61" s="163">
        <v>252463500</v>
      </c>
      <c r="F61" s="158"/>
      <c r="G61" s="153">
        <f t="shared" ref="G61:G69" si="4">+E61+F61</f>
        <v>252463500</v>
      </c>
    </row>
    <row r="62" spans="1:8" ht="28.5">
      <c r="A62" s="76"/>
      <c r="B62" s="67"/>
      <c r="C62" s="111" t="s">
        <v>201</v>
      </c>
      <c r="D62" s="99"/>
      <c r="E62" s="108">
        <v>3122487028</v>
      </c>
      <c r="F62" s="104"/>
      <c r="G62" s="102">
        <f t="shared" si="4"/>
        <v>3122487028</v>
      </c>
    </row>
    <row r="63" spans="1:8" ht="28.5">
      <c r="A63" s="76"/>
      <c r="B63" s="67"/>
      <c r="C63" s="291" t="s">
        <v>202</v>
      </c>
      <c r="D63" s="88"/>
      <c r="E63" s="174">
        <v>62408900</v>
      </c>
      <c r="F63" s="94"/>
      <c r="G63" s="93">
        <f t="shared" si="4"/>
        <v>62408900</v>
      </c>
    </row>
    <row r="64" spans="1:8" ht="9.75" customHeight="1">
      <c r="A64" s="76"/>
      <c r="B64" s="67"/>
      <c r="C64" s="292"/>
      <c r="D64" s="88"/>
      <c r="E64" s="174"/>
      <c r="F64" s="94"/>
      <c r="G64" s="93"/>
    </row>
    <row r="65" spans="1:8" ht="42.75">
      <c r="A65" s="76" t="s">
        <v>166</v>
      </c>
      <c r="B65" s="67" t="s">
        <v>255</v>
      </c>
      <c r="C65" s="299" t="s">
        <v>256</v>
      </c>
      <c r="D65" s="99"/>
      <c r="E65" s="108">
        <v>110770000</v>
      </c>
      <c r="F65" s="104"/>
      <c r="G65" s="102">
        <f t="shared" si="4"/>
        <v>110770000</v>
      </c>
    </row>
    <row r="66" spans="1:8" ht="28.5">
      <c r="A66" s="76"/>
      <c r="B66" s="67"/>
      <c r="C66" s="182" t="s">
        <v>257</v>
      </c>
      <c r="D66" s="146"/>
      <c r="E66" s="306">
        <v>153890000</v>
      </c>
      <c r="F66" s="158"/>
      <c r="G66" s="153">
        <f t="shared" si="4"/>
        <v>153890000</v>
      </c>
    </row>
    <row r="67" spans="1:8" ht="9.75" customHeight="1">
      <c r="A67" s="63"/>
      <c r="B67" s="67"/>
      <c r="C67" s="164"/>
      <c r="D67" s="165"/>
      <c r="E67" s="165"/>
      <c r="F67" s="165"/>
      <c r="G67" s="184"/>
    </row>
    <row r="68" spans="1:8" ht="30">
      <c r="A68" s="136">
        <v>2</v>
      </c>
      <c r="B68" s="308" t="s">
        <v>187</v>
      </c>
      <c r="C68" s="129"/>
      <c r="D68" s="203" t="s">
        <v>232</v>
      </c>
      <c r="E68" s="106"/>
      <c r="F68" s="101">
        <v>8689682200</v>
      </c>
      <c r="G68" s="102">
        <f t="shared" si="4"/>
        <v>8689682200</v>
      </c>
    </row>
    <row r="69" spans="1:8">
      <c r="A69" s="63"/>
      <c r="B69" s="128" t="s">
        <v>139</v>
      </c>
      <c r="C69" s="154"/>
      <c r="D69" s="179" t="s">
        <v>233</v>
      </c>
      <c r="E69" s="150"/>
      <c r="F69" s="160">
        <v>2984090000</v>
      </c>
      <c r="G69" s="102">
        <f t="shared" si="4"/>
        <v>2984090000</v>
      </c>
    </row>
    <row r="70" spans="1:8" s="1" customFormat="1">
      <c r="A70" s="96" t="s">
        <v>141</v>
      </c>
      <c r="B70" s="75" t="s">
        <v>162</v>
      </c>
      <c r="C70" s="112" t="s">
        <v>54</v>
      </c>
      <c r="D70" s="113"/>
      <c r="E70" s="114">
        <v>1373644000</v>
      </c>
      <c r="F70" s="114"/>
      <c r="G70" s="102">
        <f t="shared" si="0"/>
        <v>1373644000</v>
      </c>
      <c r="H70" s="5"/>
    </row>
    <row r="71" spans="1:8" s="21" customFormat="1">
      <c r="A71" s="209"/>
      <c r="B71" s="179"/>
      <c r="C71" s="98" t="s">
        <v>55</v>
      </c>
      <c r="D71" s="99"/>
      <c r="E71" s="108">
        <v>25000000</v>
      </c>
      <c r="F71" s="104"/>
      <c r="G71" s="102">
        <f t="shared" si="0"/>
        <v>25000000</v>
      </c>
      <c r="H71" s="20"/>
    </row>
    <row r="72" spans="1:8" s="21" customFormat="1" ht="42.75">
      <c r="A72" s="210"/>
      <c r="B72" s="313"/>
      <c r="C72" s="124" t="s">
        <v>203</v>
      </c>
      <c r="D72" s="99"/>
      <c r="E72" s="108">
        <v>280950000</v>
      </c>
      <c r="F72" s="104"/>
      <c r="G72" s="102">
        <f t="shared" si="0"/>
        <v>280950000</v>
      </c>
      <c r="H72" s="20"/>
    </row>
    <row r="73" spans="1:8" s="21" customFormat="1" ht="28.5">
      <c r="A73" s="76"/>
      <c r="B73" s="59"/>
      <c r="C73" s="127" t="s">
        <v>56</v>
      </c>
      <c r="D73" s="146"/>
      <c r="E73" s="163">
        <v>62711000</v>
      </c>
      <c r="F73" s="158"/>
      <c r="G73" s="153">
        <f t="shared" si="0"/>
        <v>62711000</v>
      </c>
      <c r="H73" s="20"/>
    </row>
    <row r="74" spans="1:8" s="21" customFormat="1">
      <c r="A74" s="76"/>
      <c r="B74" s="59"/>
      <c r="C74" s="128"/>
      <c r="D74" s="149"/>
      <c r="E74" s="169"/>
      <c r="F74" s="156"/>
      <c r="G74" s="155"/>
      <c r="H74" s="20"/>
    </row>
    <row r="75" spans="1:8" s="21" customFormat="1" ht="28.5">
      <c r="A75" s="76" t="s">
        <v>143</v>
      </c>
      <c r="B75" s="258" t="s">
        <v>163</v>
      </c>
      <c r="C75" s="127" t="s">
        <v>57</v>
      </c>
      <c r="D75" s="146"/>
      <c r="E75" s="163">
        <v>936845100</v>
      </c>
      <c r="F75" s="158"/>
      <c r="G75" s="153">
        <f t="shared" si="0"/>
        <v>936845100</v>
      </c>
      <c r="H75" s="20"/>
    </row>
    <row r="76" spans="1:8" s="21" customFormat="1" ht="8.25" customHeight="1">
      <c r="A76" s="76"/>
      <c r="B76" s="256"/>
      <c r="C76" s="128"/>
      <c r="D76" s="149"/>
      <c r="E76" s="169"/>
      <c r="F76" s="156"/>
      <c r="G76" s="155"/>
      <c r="H76" s="20"/>
    </row>
    <row r="77" spans="1:8" s="1" customFormat="1" ht="15.75" customHeight="1">
      <c r="A77" s="76" t="s">
        <v>146</v>
      </c>
      <c r="B77" s="75" t="s">
        <v>164</v>
      </c>
      <c r="C77" s="166" t="s">
        <v>58</v>
      </c>
      <c r="D77" s="167"/>
      <c r="E77" s="168">
        <v>110081800</v>
      </c>
      <c r="F77" s="168"/>
      <c r="G77" s="153">
        <f t="shared" si="0"/>
        <v>110081800</v>
      </c>
      <c r="H77" s="50"/>
    </row>
    <row r="78" spans="1:8" s="21" customFormat="1" ht="15.75" customHeight="1">
      <c r="A78" s="61"/>
      <c r="B78" s="258"/>
      <c r="C78" s="98" t="s">
        <v>59</v>
      </c>
      <c r="D78" s="99"/>
      <c r="E78" s="116">
        <v>4684479200</v>
      </c>
      <c r="F78" s="104"/>
      <c r="G78" s="153">
        <f t="shared" si="0"/>
        <v>4684479200</v>
      </c>
      <c r="H78" s="20"/>
    </row>
    <row r="79" spans="1:8" s="21" customFormat="1" ht="15.75" customHeight="1">
      <c r="A79" s="61"/>
      <c r="B79" s="258"/>
      <c r="C79" s="98" t="s">
        <v>60</v>
      </c>
      <c r="D79" s="99"/>
      <c r="E79" s="116">
        <v>110081800</v>
      </c>
      <c r="F79" s="104"/>
      <c r="G79" s="153">
        <f t="shared" si="0"/>
        <v>110081800</v>
      </c>
      <c r="H79" s="20"/>
    </row>
    <row r="80" spans="1:8" s="21" customFormat="1" ht="28.5">
      <c r="A80" s="61"/>
      <c r="B80" s="258"/>
      <c r="C80" s="98" t="s">
        <v>61</v>
      </c>
      <c r="D80" s="99"/>
      <c r="E80" s="116">
        <v>428027150</v>
      </c>
      <c r="F80" s="104"/>
      <c r="G80" s="153">
        <f t="shared" ref="G80:G88" si="5">+E80+F80</f>
        <v>428027150</v>
      </c>
      <c r="H80" s="20"/>
    </row>
    <row r="81" spans="1:10" s="21" customFormat="1">
      <c r="A81" s="61"/>
      <c r="B81" s="258"/>
      <c r="C81" s="98" t="s">
        <v>62</v>
      </c>
      <c r="D81" s="99"/>
      <c r="E81" s="116">
        <v>718000000</v>
      </c>
      <c r="F81" s="104"/>
      <c r="G81" s="153">
        <f t="shared" si="5"/>
        <v>718000000</v>
      </c>
      <c r="H81" s="20"/>
    </row>
    <row r="82" spans="1:10" s="21" customFormat="1" ht="28.5">
      <c r="A82" s="61"/>
      <c r="B82" s="258"/>
      <c r="C82" s="98" t="s">
        <v>63</v>
      </c>
      <c r="D82" s="99"/>
      <c r="E82" s="116">
        <v>387480050</v>
      </c>
      <c r="F82" s="104"/>
      <c r="G82" s="102">
        <f t="shared" si="5"/>
        <v>387480050</v>
      </c>
      <c r="H82" s="52"/>
    </row>
    <row r="83" spans="1:10" s="1" customFormat="1" ht="42.75">
      <c r="A83" s="60"/>
      <c r="B83" s="314"/>
      <c r="C83" s="112" t="s">
        <v>64</v>
      </c>
      <c r="D83" s="113"/>
      <c r="E83" s="115">
        <v>2479036000</v>
      </c>
      <c r="F83" s="115"/>
      <c r="G83" s="153">
        <f t="shared" si="5"/>
        <v>2479036000</v>
      </c>
      <c r="H83" s="51"/>
    </row>
    <row r="84" spans="1:10" s="21" customFormat="1" ht="28.5">
      <c r="A84" s="61"/>
      <c r="B84" s="258"/>
      <c r="C84" s="98" t="s">
        <v>65</v>
      </c>
      <c r="D84" s="99"/>
      <c r="E84" s="116">
        <v>81996000</v>
      </c>
      <c r="F84" s="104"/>
      <c r="G84" s="153">
        <f t="shared" si="5"/>
        <v>81996000</v>
      </c>
      <c r="H84" s="49"/>
    </row>
    <row r="85" spans="1:10" s="21" customFormat="1" ht="28.5">
      <c r="A85" s="61"/>
      <c r="B85" s="258"/>
      <c r="C85" s="289" t="s">
        <v>204</v>
      </c>
      <c r="D85" s="99"/>
      <c r="E85" s="116">
        <v>154406500</v>
      </c>
      <c r="F85" s="104"/>
      <c r="G85" s="153">
        <f t="shared" si="5"/>
        <v>154406500</v>
      </c>
      <c r="H85" s="49"/>
    </row>
    <row r="86" spans="1:10" s="21" customFormat="1" ht="15" customHeight="1">
      <c r="A86" s="61"/>
      <c r="B86" s="258"/>
      <c r="C86" s="98" t="s">
        <v>66</v>
      </c>
      <c r="D86" s="99"/>
      <c r="E86" s="116">
        <v>306024000</v>
      </c>
      <c r="F86" s="104"/>
      <c r="G86" s="153">
        <f t="shared" si="5"/>
        <v>306024000</v>
      </c>
      <c r="H86" s="49"/>
    </row>
    <row r="87" spans="1:10" s="21" customFormat="1" ht="15" customHeight="1">
      <c r="A87" s="61"/>
      <c r="B87" s="258"/>
      <c r="C87" s="98" t="s">
        <v>67</v>
      </c>
      <c r="D87" s="99"/>
      <c r="E87" s="116">
        <v>7238129000</v>
      </c>
      <c r="F87" s="104"/>
      <c r="G87" s="153">
        <f t="shared" si="5"/>
        <v>7238129000</v>
      </c>
      <c r="H87" s="49"/>
    </row>
    <row r="88" spans="1:10" s="1" customFormat="1" ht="56.25" customHeight="1">
      <c r="A88" s="60"/>
      <c r="B88" s="62"/>
      <c r="C88" s="112" t="s">
        <v>68</v>
      </c>
      <c r="D88" s="113"/>
      <c r="E88" s="115">
        <v>1967455000</v>
      </c>
      <c r="F88" s="115"/>
      <c r="G88" s="153">
        <f t="shared" si="5"/>
        <v>1967455000</v>
      </c>
      <c r="H88" s="53"/>
    </row>
    <row r="89" spans="1:10" s="21" customFormat="1" ht="20.25" customHeight="1">
      <c r="A89" s="61"/>
      <c r="B89" s="258"/>
      <c r="C89" s="98" t="s">
        <v>69</v>
      </c>
      <c r="D89" s="99"/>
      <c r="E89" s="116">
        <v>32000000000</v>
      </c>
      <c r="F89" s="104"/>
      <c r="G89" s="102">
        <f t="shared" ref="G89:G151" si="6">+E89+F89</f>
        <v>32000000000</v>
      </c>
      <c r="H89" s="20"/>
    </row>
    <row r="90" spans="1:10" s="21" customFormat="1" ht="15" customHeight="1">
      <c r="A90" s="58"/>
      <c r="B90" s="75"/>
      <c r="C90" s="98" t="s">
        <v>70</v>
      </c>
      <c r="D90" s="99"/>
      <c r="E90" s="108">
        <v>212971500</v>
      </c>
      <c r="F90" s="104"/>
      <c r="G90" s="102">
        <f t="shared" si="6"/>
        <v>212971500</v>
      </c>
      <c r="H90" s="20"/>
    </row>
    <row r="91" spans="1:10" s="21" customFormat="1" ht="28.5">
      <c r="A91" s="58"/>
      <c r="B91" s="59"/>
      <c r="C91" s="98" t="s">
        <v>71</v>
      </c>
      <c r="D91" s="99"/>
      <c r="E91" s="116">
        <v>204295000</v>
      </c>
      <c r="F91" s="104"/>
      <c r="G91" s="102">
        <f t="shared" si="6"/>
        <v>204295000</v>
      </c>
      <c r="H91" s="20"/>
    </row>
    <row r="92" spans="1:10" s="23" customFormat="1" ht="30" customHeight="1">
      <c r="A92" s="64"/>
      <c r="B92" s="69"/>
      <c r="C92" s="131" t="s">
        <v>116</v>
      </c>
      <c r="D92" s="146"/>
      <c r="E92" s="159">
        <v>36859000</v>
      </c>
      <c r="F92" s="158"/>
      <c r="G92" s="153">
        <f>+E92+F92</f>
        <v>36859000</v>
      </c>
      <c r="H92" s="22"/>
      <c r="J92" s="24"/>
    </row>
    <row r="93" spans="1:10" s="23" customFormat="1" ht="9.75" customHeight="1">
      <c r="A93" s="143"/>
      <c r="B93" s="130"/>
      <c r="C93" s="130"/>
      <c r="D93" s="149"/>
      <c r="E93" s="170"/>
      <c r="F93" s="156"/>
      <c r="G93" s="155"/>
      <c r="H93" s="22"/>
      <c r="J93" s="24"/>
    </row>
    <row r="94" spans="1:10">
      <c r="A94" s="210" t="s">
        <v>165</v>
      </c>
      <c r="B94" s="129" t="s">
        <v>167</v>
      </c>
      <c r="C94" s="107" t="s">
        <v>72</v>
      </c>
      <c r="D94" s="99"/>
      <c r="E94" s="108">
        <v>1632236020</v>
      </c>
      <c r="F94" s="108"/>
      <c r="G94" s="102">
        <f t="shared" ref="G94:G103" si="7">+E94+F94</f>
        <v>1632236020</v>
      </c>
      <c r="H94" s="232"/>
    </row>
    <row r="95" spans="1:10" s="21" customFormat="1" ht="15.75" customHeight="1">
      <c r="A95" s="76"/>
      <c r="B95" s="65"/>
      <c r="C95" s="117" t="s">
        <v>73</v>
      </c>
      <c r="D95" s="113"/>
      <c r="E95" s="114">
        <v>20000135985</v>
      </c>
      <c r="F95" s="114"/>
      <c r="G95" s="102">
        <f t="shared" si="7"/>
        <v>20000135985</v>
      </c>
      <c r="H95" s="20"/>
    </row>
    <row r="96" spans="1:10" s="1" customFormat="1">
      <c r="A96" s="96"/>
      <c r="B96" s="66"/>
      <c r="C96" s="117" t="s">
        <v>74</v>
      </c>
      <c r="D96" s="113"/>
      <c r="E96" s="114">
        <v>11302879450</v>
      </c>
      <c r="F96" s="114"/>
      <c r="G96" s="102">
        <f t="shared" si="7"/>
        <v>11302879450</v>
      </c>
      <c r="H96" s="50"/>
    </row>
    <row r="97" spans="1:10" s="1" customFormat="1" ht="15.75" customHeight="1">
      <c r="A97" s="96"/>
      <c r="B97" s="66"/>
      <c r="C97" s="107" t="s">
        <v>75</v>
      </c>
      <c r="D97" s="99"/>
      <c r="E97" s="108">
        <v>3971395300</v>
      </c>
      <c r="F97" s="104"/>
      <c r="G97" s="102">
        <f t="shared" si="7"/>
        <v>3971395300</v>
      </c>
      <c r="H97" s="51"/>
    </row>
    <row r="98" spans="1:10" s="21" customFormat="1" ht="15.75" customHeight="1">
      <c r="A98" s="76"/>
      <c r="B98" s="67"/>
      <c r="C98" s="107" t="s">
        <v>76</v>
      </c>
      <c r="D98" s="99"/>
      <c r="E98" s="108">
        <v>480971150</v>
      </c>
      <c r="F98" s="104"/>
      <c r="G98" s="102">
        <f t="shared" si="7"/>
        <v>480971150</v>
      </c>
      <c r="H98" s="49"/>
    </row>
    <row r="99" spans="1:10" s="21" customFormat="1" ht="28.5">
      <c r="A99" s="76"/>
      <c r="B99" s="67"/>
      <c r="C99" s="107" t="s">
        <v>77</v>
      </c>
      <c r="D99" s="99"/>
      <c r="E99" s="108">
        <v>824494750</v>
      </c>
      <c r="F99" s="104"/>
      <c r="G99" s="102">
        <f t="shared" si="7"/>
        <v>824494750</v>
      </c>
      <c r="H99" s="49"/>
    </row>
    <row r="100" spans="1:10" s="21" customFormat="1">
      <c r="A100" s="76"/>
      <c r="B100" s="67"/>
      <c r="C100" s="107" t="s">
        <v>78</v>
      </c>
      <c r="D100" s="99"/>
      <c r="E100" s="108">
        <v>128986000</v>
      </c>
      <c r="F100" s="104"/>
      <c r="G100" s="102">
        <f t="shared" si="7"/>
        <v>128986000</v>
      </c>
      <c r="H100" s="49"/>
    </row>
    <row r="101" spans="1:10" s="21" customFormat="1" ht="28.5">
      <c r="A101" s="76"/>
      <c r="B101" s="67"/>
      <c r="C101" s="98" t="s">
        <v>79</v>
      </c>
      <c r="D101" s="99"/>
      <c r="E101" s="108">
        <v>983254500</v>
      </c>
      <c r="F101" s="104"/>
      <c r="G101" s="102">
        <f t="shared" si="7"/>
        <v>983254500</v>
      </c>
      <c r="H101" s="49"/>
    </row>
    <row r="102" spans="1:10" s="21" customFormat="1">
      <c r="A102" s="76"/>
      <c r="B102" s="67"/>
      <c r="C102" s="289" t="s">
        <v>205</v>
      </c>
      <c r="D102" s="146"/>
      <c r="E102" s="163">
        <v>107261900</v>
      </c>
      <c r="F102" s="158"/>
      <c r="G102" s="153">
        <f t="shared" si="7"/>
        <v>107261900</v>
      </c>
      <c r="H102" s="49"/>
    </row>
    <row r="103" spans="1:10" s="21" customFormat="1" ht="28.5">
      <c r="A103" s="76"/>
      <c r="B103" s="67"/>
      <c r="C103" s="127" t="s">
        <v>80</v>
      </c>
      <c r="D103" s="146"/>
      <c r="E103" s="163">
        <v>30149000</v>
      </c>
      <c r="F103" s="158"/>
      <c r="G103" s="153">
        <f t="shared" si="7"/>
        <v>30149000</v>
      </c>
      <c r="H103" s="20"/>
    </row>
    <row r="104" spans="1:10" s="21" customFormat="1" ht="9" customHeight="1">
      <c r="A104" s="76"/>
      <c r="B104" s="128"/>
      <c r="C104" s="154"/>
      <c r="D104" s="154"/>
      <c r="E104" s="154"/>
      <c r="F104" s="154"/>
      <c r="G104" s="234"/>
      <c r="H104" s="20"/>
    </row>
    <row r="105" spans="1:10" s="19" customFormat="1">
      <c r="A105" s="76" t="s">
        <v>150</v>
      </c>
      <c r="B105" s="129" t="s">
        <v>154</v>
      </c>
      <c r="C105" s="111" t="s">
        <v>161</v>
      </c>
      <c r="D105" s="99"/>
      <c r="E105" s="108">
        <v>675000000</v>
      </c>
      <c r="F105" s="101"/>
      <c r="G105" s="102">
        <f t="shared" ref="G105:G107" si="8">+E105+F105</f>
        <v>675000000</v>
      </c>
    </row>
    <row r="106" spans="1:10" s="19" customFormat="1" ht="19.5" customHeight="1">
      <c r="A106" s="76"/>
      <c r="B106" s="68"/>
      <c r="C106" s="111" t="s">
        <v>47</v>
      </c>
      <c r="D106" s="99"/>
      <c r="E106" s="108">
        <v>460000000</v>
      </c>
      <c r="F106" s="101"/>
      <c r="G106" s="102">
        <f t="shared" si="8"/>
        <v>460000000</v>
      </c>
    </row>
    <row r="107" spans="1:10" s="23" customFormat="1" ht="28.5">
      <c r="A107" s="97"/>
      <c r="B107" s="69"/>
      <c r="C107" s="111" t="s">
        <v>48</v>
      </c>
      <c r="D107" s="99"/>
      <c r="E107" s="108">
        <v>1065000000</v>
      </c>
      <c r="F107" s="101"/>
      <c r="G107" s="102">
        <f t="shared" si="8"/>
        <v>1065000000</v>
      </c>
      <c r="H107" s="22"/>
      <c r="J107" s="24"/>
    </row>
    <row r="108" spans="1:10" s="19" customFormat="1" ht="28.5">
      <c r="A108" s="76" t="s">
        <v>151</v>
      </c>
      <c r="B108" s="258" t="s">
        <v>168</v>
      </c>
      <c r="C108" s="107" t="s">
        <v>49</v>
      </c>
      <c r="D108" s="99"/>
      <c r="E108" s="118">
        <v>184237150</v>
      </c>
      <c r="F108" s="104"/>
      <c r="G108" s="102">
        <f>+E108+F108</f>
        <v>184237150</v>
      </c>
    </row>
    <row r="109" spans="1:10" s="19" customFormat="1" ht="42.75">
      <c r="A109" s="76"/>
      <c r="B109" s="68"/>
      <c r="C109" s="107" t="s">
        <v>50</v>
      </c>
      <c r="D109" s="99"/>
      <c r="E109" s="118">
        <v>58190000</v>
      </c>
      <c r="F109" s="104"/>
      <c r="G109" s="102">
        <f>+E109+F109</f>
        <v>58190000</v>
      </c>
    </row>
    <row r="110" spans="1:10" s="19" customFormat="1" ht="28.5">
      <c r="A110" s="76"/>
      <c r="B110" s="68"/>
      <c r="C110" s="107" t="s">
        <v>51</v>
      </c>
      <c r="D110" s="99"/>
      <c r="E110" s="118">
        <v>62396000</v>
      </c>
      <c r="F110" s="104"/>
      <c r="G110" s="102">
        <f>+E110+F110</f>
        <v>62396000</v>
      </c>
    </row>
    <row r="111" spans="1:10" s="19" customFormat="1" ht="28.5">
      <c r="A111" s="76"/>
      <c r="B111" s="68"/>
      <c r="C111" s="257" t="s">
        <v>52</v>
      </c>
      <c r="D111" s="146"/>
      <c r="E111" s="172">
        <v>3881000000</v>
      </c>
      <c r="F111" s="158"/>
      <c r="G111" s="153">
        <f>+E111+F111</f>
        <v>3881000000</v>
      </c>
    </row>
    <row r="112" spans="1:10" s="19" customFormat="1" ht="28.5">
      <c r="A112" s="76"/>
      <c r="B112" s="68"/>
      <c r="C112" s="257" t="s">
        <v>206</v>
      </c>
      <c r="D112" s="146"/>
      <c r="E112" s="172">
        <v>2602960000</v>
      </c>
      <c r="F112" s="158"/>
      <c r="G112" s="153">
        <f>+E112+F112</f>
        <v>2602960000</v>
      </c>
    </row>
    <row r="113" spans="1:10" s="23" customFormat="1">
      <c r="A113" s="97"/>
      <c r="B113" s="130"/>
      <c r="C113" s="130"/>
      <c r="D113" s="149"/>
      <c r="E113" s="170"/>
      <c r="F113" s="156"/>
      <c r="G113" s="155"/>
      <c r="H113" s="22"/>
      <c r="J113" s="24"/>
    </row>
    <row r="114" spans="1:10" s="23" customFormat="1" ht="42.75">
      <c r="A114" s="97" t="s">
        <v>152</v>
      </c>
      <c r="B114" s="261" t="s">
        <v>194</v>
      </c>
      <c r="C114" s="69" t="s">
        <v>114</v>
      </c>
      <c r="D114" s="146"/>
      <c r="E114" s="159">
        <v>775097600</v>
      </c>
      <c r="F114" s="158"/>
      <c r="G114" s="153">
        <f t="shared" si="6"/>
        <v>775097600</v>
      </c>
      <c r="H114" s="22"/>
      <c r="J114" s="24"/>
    </row>
    <row r="115" spans="1:10" s="23" customFormat="1" ht="37.5" customHeight="1">
      <c r="A115" s="211"/>
      <c r="B115" s="262"/>
      <c r="C115" s="109" t="s">
        <v>115</v>
      </c>
      <c r="D115" s="99"/>
      <c r="E115" s="110">
        <v>6610257000</v>
      </c>
      <c r="F115" s="104"/>
      <c r="G115" s="102">
        <f t="shared" si="6"/>
        <v>6610257000</v>
      </c>
      <c r="H115" s="22"/>
      <c r="J115" s="24"/>
    </row>
    <row r="116" spans="1:10" s="23" customFormat="1" ht="30.75" customHeight="1">
      <c r="A116" s="319" t="s">
        <v>166</v>
      </c>
      <c r="B116" s="257" t="s">
        <v>207</v>
      </c>
      <c r="C116" s="131" t="s">
        <v>208</v>
      </c>
      <c r="D116" s="146"/>
      <c r="E116" s="159">
        <v>451128300</v>
      </c>
      <c r="F116" s="158"/>
      <c r="G116" s="153">
        <f t="shared" si="6"/>
        <v>451128300</v>
      </c>
      <c r="H116" s="22"/>
      <c r="J116" s="24"/>
    </row>
    <row r="117" spans="1:10" s="23" customFormat="1" ht="12" customHeight="1">
      <c r="A117" s="97"/>
      <c r="B117" s="130"/>
      <c r="C117" s="130"/>
      <c r="D117" s="149"/>
      <c r="E117" s="170"/>
      <c r="F117" s="156"/>
      <c r="G117" s="155"/>
      <c r="H117" s="22"/>
      <c r="J117" s="24"/>
    </row>
    <row r="118" spans="1:10" ht="33" customHeight="1">
      <c r="A118" s="76" t="s">
        <v>169</v>
      </c>
      <c r="B118" s="127" t="s">
        <v>145</v>
      </c>
      <c r="C118" s="98" t="s">
        <v>155</v>
      </c>
      <c r="D118" s="99"/>
      <c r="E118" s="108">
        <v>34511565</v>
      </c>
      <c r="F118" s="101"/>
      <c r="G118" s="102">
        <f t="shared" ref="G118:G123" si="9">+E118+F118</f>
        <v>34511565</v>
      </c>
    </row>
    <row r="119" spans="1:10" ht="28.5">
      <c r="A119" s="76"/>
      <c r="B119" s="67"/>
      <c r="C119" s="98" t="s">
        <v>156</v>
      </c>
      <c r="D119" s="99"/>
      <c r="E119" s="108">
        <v>202620500</v>
      </c>
      <c r="F119" s="101"/>
      <c r="G119" s="102">
        <f t="shared" si="9"/>
        <v>202620500</v>
      </c>
    </row>
    <row r="120" spans="1:10" ht="28.5">
      <c r="A120" s="76"/>
      <c r="B120" s="67"/>
      <c r="C120" s="98" t="s">
        <v>135</v>
      </c>
      <c r="D120" s="99"/>
      <c r="E120" s="108">
        <v>21879025</v>
      </c>
      <c r="F120" s="101"/>
      <c r="G120" s="102">
        <f t="shared" si="9"/>
        <v>21879025</v>
      </c>
    </row>
    <row r="121" spans="1:10" ht="28.5">
      <c r="A121" s="76"/>
      <c r="B121" s="67"/>
      <c r="C121" s="98" t="s">
        <v>157</v>
      </c>
      <c r="D121" s="99"/>
      <c r="E121" s="108">
        <v>971231000</v>
      </c>
      <c r="F121" s="101"/>
      <c r="G121" s="155">
        <f t="shared" si="9"/>
        <v>971231000</v>
      </c>
    </row>
    <row r="122" spans="1:10">
      <c r="A122" s="76"/>
      <c r="B122" s="67"/>
      <c r="C122" s="127"/>
      <c r="D122" s="146"/>
      <c r="E122" s="163"/>
      <c r="F122" s="161"/>
      <c r="G122" s="153"/>
    </row>
    <row r="123" spans="1:10" ht="28.5">
      <c r="A123" s="76" t="s">
        <v>170</v>
      </c>
      <c r="B123" s="127" t="s">
        <v>221</v>
      </c>
      <c r="C123" s="293" t="s">
        <v>222</v>
      </c>
      <c r="D123" s="146"/>
      <c r="E123" s="163">
        <v>395028000</v>
      </c>
      <c r="F123" s="161"/>
      <c r="G123" s="153">
        <f t="shared" si="9"/>
        <v>395028000</v>
      </c>
      <c r="H123" s="232"/>
    </row>
    <row r="124" spans="1:10" s="23" customFormat="1" ht="12" customHeight="1">
      <c r="A124" s="143"/>
      <c r="B124" s="69"/>
      <c r="C124" s="130"/>
      <c r="D124" s="149"/>
      <c r="E124" s="170"/>
      <c r="F124" s="156"/>
      <c r="G124" s="155"/>
      <c r="H124" s="22"/>
      <c r="J124" s="24"/>
    </row>
    <row r="125" spans="1:10" ht="15">
      <c r="A125" s="138">
        <v>3</v>
      </c>
      <c r="B125" s="132" t="s">
        <v>188</v>
      </c>
      <c r="C125" s="129"/>
      <c r="D125" s="146"/>
      <c r="E125" s="147"/>
      <c r="F125" s="147"/>
      <c r="G125" s="148"/>
      <c r="H125" s="242"/>
    </row>
    <row r="126" spans="1:10" s="19" customFormat="1" ht="14.25" customHeight="1">
      <c r="A126" s="63"/>
      <c r="B126" s="75" t="s">
        <v>139</v>
      </c>
      <c r="C126" s="294"/>
      <c r="D126" s="149"/>
      <c r="E126" s="302"/>
      <c r="F126" s="150"/>
      <c r="G126" s="151"/>
    </row>
    <row r="127" spans="1:10" s="19" customFormat="1" ht="28.5">
      <c r="A127" s="76" t="s">
        <v>141</v>
      </c>
      <c r="B127" s="257" t="s">
        <v>177</v>
      </c>
      <c r="C127" s="107" t="s">
        <v>31</v>
      </c>
      <c r="D127" s="99"/>
      <c r="E127" s="118">
        <v>714976000</v>
      </c>
      <c r="F127" s="104"/>
      <c r="G127" s="102">
        <f t="shared" si="6"/>
        <v>714976000</v>
      </c>
      <c r="H127" s="84"/>
    </row>
    <row r="128" spans="1:10" s="19" customFormat="1" ht="28.5">
      <c r="A128" s="76"/>
      <c r="B128" s="68"/>
      <c r="C128" s="107" t="s">
        <v>32</v>
      </c>
      <c r="D128" s="99"/>
      <c r="E128" s="118">
        <v>702507000</v>
      </c>
      <c r="F128" s="104"/>
      <c r="G128" s="102">
        <f t="shared" si="6"/>
        <v>702507000</v>
      </c>
    </row>
    <row r="129" spans="1:8" s="19" customFormat="1" ht="28.5">
      <c r="A129" s="76"/>
      <c r="B129" s="68"/>
      <c r="C129" s="107" t="s">
        <v>33</v>
      </c>
      <c r="D129" s="99"/>
      <c r="E129" s="118">
        <v>298172002</v>
      </c>
      <c r="F129" s="104"/>
      <c r="G129" s="102">
        <f t="shared" si="6"/>
        <v>298172002</v>
      </c>
    </row>
    <row r="130" spans="1:8" s="19" customFormat="1">
      <c r="A130" s="76"/>
      <c r="B130" s="258"/>
      <c r="C130" s="257" t="s">
        <v>26</v>
      </c>
      <c r="D130" s="146"/>
      <c r="E130" s="172">
        <v>1009031250</v>
      </c>
      <c r="F130" s="158"/>
      <c r="G130" s="153">
        <f t="shared" si="6"/>
        <v>1009031250</v>
      </c>
    </row>
    <row r="131" spans="1:8" s="19" customFormat="1">
      <c r="A131" s="76"/>
      <c r="B131" s="256"/>
      <c r="C131" s="256"/>
      <c r="D131" s="149"/>
      <c r="E131" s="171"/>
      <c r="F131" s="156"/>
      <c r="G131" s="155"/>
    </row>
    <row r="132" spans="1:8" s="19" customFormat="1" ht="18" customHeight="1">
      <c r="A132" s="76" t="s">
        <v>143</v>
      </c>
      <c r="B132" s="258" t="s">
        <v>176</v>
      </c>
      <c r="C132" s="256" t="s">
        <v>27</v>
      </c>
      <c r="D132" s="149"/>
      <c r="E132" s="171">
        <v>727804000</v>
      </c>
      <c r="F132" s="156"/>
      <c r="G132" s="155">
        <f t="shared" si="6"/>
        <v>727804000</v>
      </c>
      <c r="H132" s="84"/>
    </row>
    <row r="133" spans="1:8" s="19" customFormat="1" ht="28.5">
      <c r="A133" s="76"/>
      <c r="B133" s="68"/>
      <c r="C133" s="107" t="s">
        <v>38</v>
      </c>
      <c r="D133" s="99"/>
      <c r="E133" s="118">
        <v>536780700</v>
      </c>
      <c r="F133" s="104"/>
      <c r="G133" s="102">
        <f t="shared" si="6"/>
        <v>536780700</v>
      </c>
    </row>
    <row r="134" spans="1:8" s="19" customFormat="1" ht="28.5">
      <c r="A134" s="76"/>
      <c r="B134" s="68"/>
      <c r="C134" s="107" t="s">
        <v>34</v>
      </c>
      <c r="D134" s="99"/>
      <c r="E134" s="118">
        <v>1059385800</v>
      </c>
      <c r="F134" s="104"/>
      <c r="G134" s="102">
        <f t="shared" si="6"/>
        <v>1059385800</v>
      </c>
    </row>
    <row r="135" spans="1:8" s="19" customFormat="1" ht="28.5">
      <c r="A135" s="76"/>
      <c r="B135" s="68"/>
      <c r="C135" s="107" t="s">
        <v>35</v>
      </c>
      <c r="D135" s="99"/>
      <c r="E135" s="118">
        <v>2557018704</v>
      </c>
      <c r="F135" s="104"/>
      <c r="G135" s="102">
        <f t="shared" si="6"/>
        <v>2557018704</v>
      </c>
    </row>
    <row r="136" spans="1:8" s="19" customFormat="1" ht="28.5">
      <c r="A136" s="76"/>
      <c r="B136" s="68"/>
      <c r="C136" s="107" t="s">
        <v>209</v>
      </c>
      <c r="D136" s="99"/>
      <c r="E136" s="118">
        <v>2003017500</v>
      </c>
      <c r="F136" s="104"/>
      <c r="G136" s="102">
        <f t="shared" si="6"/>
        <v>2003017500</v>
      </c>
    </row>
    <row r="137" spans="1:8" s="4" customFormat="1" ht="28.5">
      <c r="A137" s="96"/>
      <c r="B137" s="70"/>
      <c r="C137" s="117" t="s">
        <v>137</v>
      </c>
      <c r="D137" s="113"/>
      <c r="E137" s="119">
        <v>1989191600</v>
      </c>
      <c r="F137" s="120"/>
      <c r="G137" s="102">
        <f t="shared" si="6"/>
        <v>1989191600</v>
      </c>
      <c r="H137" s="48"/>
    </row>
    <row r="138" spans="1:8" s="19" customFormat="1" ht="15.75" customHeight="1">
      <c r="A138" s="209"/>
      <c r="B138" s="133"/>
      <c r="C138" s="107" t="s">
        <v>28</v>
      </c>
      <c r="D138" s="99"/>
      <c r="E138" s="118">
        <v>2389128600</v>
      </c>
      <c r="F138" s="104"/>
      <c r="G138" s="102">
        <f t="shared" si="6"/>
        <v>2389128600</v>
      </c>
    </row>
    <row r="139" spans="1:8" s="4" customFormat="1" ht="32.25" customHeight="1">
      <c r="A139" s="315"/>
      <c r="B139" s="320"/>
      <c r="C139" s="117" t="s">
        <v>210</v>
      </c>
      <c r="D139" s="113"/>
      <c r="E139" s="119">
        <v>500000000</v>
      </c>
      <c r="F139" s="121"/>
      <c r="G139" s="102">
        <f>+E139+F139</f>
        <v>500000000</v>
      </c>
      <c r="H139" s="47"/>
    </row>
    <row r="140" spans="1:8" s="4" customFormat="1">
      <c r="A140" s="96"/>
      <c r="B140" s="70"/>
      <c r="C140" s="182" t="s">
        <v>211</v>
      </c>
      <c r="D140" s="180"/>
      <c r="E140" s="119">
        <v>1000000000</v>
      </c>
      <c r="F140" s="181"/>
      <c r="G140" s="153">
        <f>+E140+F140</f>
        <v>1000000000</v>
      </c>
      <c r="H140" s="47"/>
    </row>
    <row r="141" spans="1:8" s="19" customFormat="1" ht="28.5" customHeight="1">
      <c r="A141" s="76"/>
      <c r="B141" s="68"/>
      <c r="C141" s="257" t="s">
        <v>45</v>
      </c>
      <c r="D141" s="146"/>
      <c r="E141" s="183">
        <v>1296944500</v>
      </c>
      <c r="F141" s="158"/>
      <c r="G141" s="153">
        <f>+E141+F141</f>
        <v>1296944500</v>
      </c>
      <c r="H141" s="25"/>
    </row>
    <row r="142" spans="1:8" s="19" customFormat="1" ht="13.5" customHeight="1">
      <c r="A142" s="76"/>
      <c r="B142" s="68"/>
      <c r="C142" s="256"/>
      <c r="D142" s="149"/>
      <c r="E142" s="171"/>
      <c r="F142" s="156"/>
      <c r="G142" s="155"/>
      <c r="H142" s="25"/>
    </row>
    <row r="143" spans="1:8" s="19" customFormat="1" ht="28.5">
      <c r="A143" s="76" t="s">
        <v>146</v>
      </c>
      <c r="B143" s="257" t="s">
        <v>175</v>
      </c>
      <c r="C143" s="107" t="s">
        <v>29</v>
      </c>
      <c r="D143" s="99"/>
      <c r="E143" s="118">
        <v>2514389000</v>
      </c>
      <c r="F143" s="104"/>
      <c r="G143" s="102">
        <f t="shared" si="6"/>
        <v>2514389000</v>
      </c>
    </row>
    <row r="144" spans="1:8" s="19" customFormat="1" ht="28.5" customHeight="1">
      <c r="A144" s="76"/>
      <c r="B144" s="68"/>
      <c r="C144" s="257" t="s">
        <v>212</v>
      </c>
      <c r="D144" s="146"/>
      <c r="E144" s="172">
        <v>192200000</v>
      </c>
      <c r="F144" s="158"/>
      <c r="G144" s="153">
        <f t="shared" si="6"/>
        <v>192200000</v>
      </c>
    </row>
    <row r="145" spans="1:8" s="19" customFormat="1" ht="28.5" customHeight="1">
      <c r="A145" s="76"/>
      <c r="B145" s="68"/>
      <c r="C145" s="257" t="s">
        <v>213</v>
      </c>
      <c r="D145" s="146"/>
      <c r="E145" s="172">
        <v>299386000</v>
      </c>
      <c r="F145" s="158"/>
      <c r="G145" s="153">
        <f t="shared" si="6"/>
        <v>299386000</v>
      </c>
    </row>
    <row r="146" spans="1:8" s="19" customFormat="1" ht="10.5" customHeight="1">
      <c r="A146" s="76"/>
      <c r="B146" s="68"/>
      <c r="C146" s="256"/>
      <c r="D146" s="149"/>
      <c r="E146" s="171"/>
      <c r="F146" s="156"/>
      <c r="G146" s="155"/>
    </row>
    <row r="147" spans="1:8" s="19" customFormat="1" ht="32.25" customHeight="1">
      <c r="A147" s="76" t="s">
        <v>147</v>
      </c>
      <c r="B147" s="258" t="s">
        <v>174</v>
      </c>
      <c r="C147" s="258" t="s">
        <v>36</v>
      </c>
      <c r="D147" s="88"/>
      <c r="E147" s="91">
        <v>152593000</v>
      </c>
      <c r="F147" s="94"/>
      <c r="G147" s="93">
        <f t="shared" si="6"/>
        <v>152593000</v>
      </c>
    </row>
    <row r="148" spans="1:8" s="19" customFormat="1" ht="15.75" customHeight="1">
      <c r="A148" s="76"/>
      <c r="B148" s="258"/>
      <c r="C148" s="258" t="s">
        <v>214</v>
      </c>
      <c r="D148" s="88"/>
      <c r="E148" s="91">
        <v>141622000</v>
      </c>
      <c r="F148" s="94"/>
      <c r="G148" s="93">
        <f t="shared" si="6"/>
        <v>141622000</v>
      </c>
    </row>
    <row r="149" spans="1:8" s="19" customFormat="1" ht="12" customHeight="1">
      <c r="A149" s="76"/>
      <c r="B149" s="258"/>
      <c r="C149" s="256"/>
      <c r="D149" s="149"/>
      <c r="E149" s="171"/>
      <c r="F149" s="156"/>
      <c r="G149" s="155"/>
    </row>
    <row r="150" spans="1:8" s="19" customFormat="1" ht="28.5">
      <c r="A150" s="76" t="s">
        <v>150</v>
      </c>
      <c r="B150" s="257" t="s">
        <v>173</v>
      </c>
      <c r="C150" s="107" t="s">
        <v>37</v>
      </c>
      <c r="D150" s="99"/>
      <c r="E150" s="118">
        <v>722899890</v>
      </c>
      <c r="F150" s="104"/>
      <c r="G150" s="102">
        <f t="shared" si="6"/>
        <v>722899890</v>
      </c>
      <c r="H150" s="84"/>
    </row>
    <row r="151" spans="1:8" s="19" customFormat="1" ht="28.5">
      <c r="A151" s="76"/>
      <c r="B151" s="258"/>
      <c r="C151" s="257" t="s">
        <v>215</v>
      </c>
      <c r="D151" s="146"/>
      <c r="E151" s="172">
        <v>1230037500</v>
      </c>
      <c r="F151" s="158"/>
      <c r="G151" s="102">
        <f t="shared" si="6"/>
        <v>1230037500</v>
      </c>
      <c r="H151" s="84"/>
    </row>
    <row r="152" spans="1:8" s="19" customFormat="1" ht="16.5" customHeight="1">
      <c r="A152" s="76"/>
      <c r="B152" s="68"/>
      <c r="C152" s="257" t="s">
        <v>30</v>
      </c>
      <c r="D152" s="146"/>
      <c r="E152" s="172">
        <v>116498500</v>
      </c>
      <c r="F152" s="158"/>
      <c r="G152" s="153">
        <f t="shared" ref="G152:G247" si="10">+E152+F152</f>
        <v>116498500</v>
      </c>
    </row>
    <row r="153" spans="1:8" s="19" customFormat="1" ht="11.25" customHeight="1">
      <c r="A153" s="76"/>
      <c r="B153" s="68"/>
      <c r="C153" s="256"/>
      <c r="D153" s="149"/>
      <c r="E153" s="171"/>
      <c r="F153" s="156"/>
      <c r="G153" s="155"/>
    </row>
    <row r="154" spans="1:8" s="21" customFormat="1" ht="29.25" customHeight="1">
      <c r="A154" s="76" t="s">
        <v>151</v>
      </c>
      <c r="B154" s="257" t="s">
        <v>172</v>
      </c>
      <c r="C154" s="127" t="s">
        <v>81</v>
      </c>
      <c r="D154" s="146"/>
      <c r="E154" s="163">
        <v>252463500</v>
      </c>
      <c r="F154" s="158"/>
      <c r="G154" s="153">
        <f t="shared" ref="G154:G156" si="11">+E154+F154</f>
        <v>252463500</v>
      </c>
      <c r="H154" s="20"/>
    </row>
    <row r="155" spans="1:8" s="21" customFormat="1" ht="29.25" customHeight="1">
      <c r="A155" s="76"/>
      <c r="B155" s="258"/>
      <c r="C155" s="111" t="s">
        <v>201</v>
      </c>
      <c r="D155" s="99"/>
      <c r="E155" s="108">
        <v>3122487028</v>
      </c>
      <c r="F155" s="104"/>
      <c r="G155" s="102">
        <f t="shared" si="11"/>
        <v>3122487028</v>
      </c>
      <c r="H155" s="20"/>
    </row>
    <row r="156" spans="1:8" s="21" customFormat="1" ht="29.25" customHeight="1">
      <c r="A156" s="76"/>
      <c r="B156" s="258"/>
      <c r="C156" s="291" t="s">
        <v>202</v>
      </c>
      <c r="D156" s="88"/>
      <c r="E156" s="174">
        <v>62408900</v>
      </c>
      <c r="F156" s="94"/>
      <c r="G156" s="93">
        <f t="shared" si="11"/>
        <v>62408900</v>
      </c>
      <c r="H156" s="20"/>
    </row>
    <row r="157" spans="1:8" s="21" customFormat="1" ht="12" customHeight="1">
      <c r="A157" s="76"/>
      <c r="B157" s="258"/>
      <c r="C157" s="128"/>
      <c r="D157" s="149"/>
      <c r="E157" s="169"/>
      <c r="F157" s="156"/>
      <c r="G157" s="155"/>
      <c r="H157" s="20"/>
    </row>
    <row r="158" spans="1:8" s="21" customFormat="1" ht="28.5">
      <c r="A158" s="76" t="s">
        <v>152</v>
      </c>
      <c r="B158" s="129" t="s">
        <v>149</v>
      </c>
      <c r="C158" s="111" t="s">
        <v>82</v>
      </c>
      <c r="D158" s="99"/>
      <c r="E158" s="108">
        <v>458248800</v>
      </c>
      <c r="F158" s="101"/>
      <c r="G158" s="102">
        <f t="shared" ref="G158:G160" si="12">+E158+F158</f>
        <v>458248800</v>
      </c>
      <c r="H158" s="20"/>
    </row>
    <row r="159" spans="1:8" s="21" customFormat="1" ht="21" customHeight="1">
      <c r="A159" s="76"/>
      <c r="B159" s="67"/>
      <c r="C159" s="111" t="s">
        <v>83</v>
      </c>
      <c r="D159" s="99"/>
      <c r="E159" s="108">
        <v>267425350</v>
      </c>
      <c r="F159" s="101"/>
      <c r="G159" s="102">
        <f t="shared" si="12"/>
        <v>267425350</v>
      </c>
      <c r="H159" s="20"/>
    </row>
    <row r="160" spans="1:8" s="21" customFormat="1" ht="31.5" customHeight="1">
      <c r="A160" s="76"/>
      <c r="B160" s="67"/>
      <c r="C160" s="162" t="s">
        <v>160</v>
      </c>
      <c r="D160" s="146"/>
      <c r="E160" s="163">
        <v>72293500</v>
      </c>
      <c r="F160" s="161"/>
      <c r="G160" s="153">
        <f t="shared" si="12"/>
        <v>72293500</v>
      </c>
      <c r="H160" s="20"/>
    </row>
    <row r="161" spans="1:8" s="21" customFormat="1" ht="11.25" customHeight="1">
      <c r="A161" s="209"/>
      <c r="B161" s="128"/>
      <c r="C161" s="256"/>
      <c r="D161" s="149"/>
      <c r="E161" s="169"/>
      <c r="F161" s="156"/>
      <c r="G161" s="155"/>
      <c r="H161" s="20"/>
    </row>
    <row r="162" spans="1:8" s="19" customFormat="1" ht="28.5">
      <c r="A162" s="210" t="s">
        <v>166</v>
      </c>
      <c r="B162" s="129" t="s">
        <v>216</v>
      </c>
      <c r="C162" s="107" t="s">
        <v>39</v>
      </c>
      <c r="D162" s="99"/>
      <c r="E162" s="118">
        <f>70000000+59281000</f>
        <v>129281000</v>
      </c>
      <c r="F162" s="104"/>
      <c r="G162" s="102">
        <f t="shared" si="10"/>
        <v>129281000</v>
      </c>
      <c r="H162" s="84"/>
    </row>
    <row r="163" spans="1:8" s="19" customFormat="1" ht="42.75">
      <c r="A163" s="76"/>
      <c r="B163" s="68"/>
      <c r="C163" s="107" t="s">
        <v>40</v>
      </c>
      <c r="D163" s="99"/>
      <c r="E163" s="118">
        <v>90479000</v>
      </c>
      <c r="F163" s="104"/>
      <c r="G163" s="102">
        <f t="shared" si="10"/>
        <v>90479000</v>
      </c>
      <c r="H163" s="55"/>
    </row>
    <row r="164" spans="1:8" s="19" customFormat="1" ht="42.75">
      <c r="A164" s="76"/>
      <c r="B164" s="68"/>
      <c r="C164" s="257" t="s">
        <v>217</v>
      </c>
      <c r="D164" s="146"/>
      <c r="E164" s="172">
        <v>258385000</v>
      </c>
      <c r="F164" s="158"/>
      <c r="G164" s="153">
        <f t="shared" si="10"/>
        <v>258385000</v>
      </c>
      <c r="H164" s="55"/>
    </row>
    <row r="165" spans="1:8" s="19" customFormat="1">
      <c r="A165" s="76"/>
      <c r="B165" s="68"/>
      <c r="C165" s="257" t="s">
        <v>218</v>
      </c>
      <c r="D165" s="146"/>
      <c r="E165" s="172">
        <v>226000000</v>
      </c>
      <c r="F165" s="158"/>
      <c r="G165" s="153">
        <f t="shared" si="10"/>
        <v>226000000</v>
      </c>
      <c r="H165" s="55"/>
    </row>
    <row r="166" spans="1:8" s="19" customFormat="1" ht="28.5">
      <c r="A166" s="76"/>
      <c r="B166" s="68"/>
      <c r="C166" s="257" t="s">
        <v>41</v>
      </c>
      <c r="D166" s="146"/>
      <c r="E166" s="172">
        <v>179923000</v>
      </c>
      <c r="F166" s="158"/>
      <c r="G166" s="153">
        <f t="shared" si="10"/>
        <v>179923000</v>
      </c>
    </row>
    <row r="167" spans="1:8" s="19" customFormat="1" ht="11.25" customHeight="1">
      <c r="A167" s="76"/>
      <c r="B167" s="133"/>
      <c r="C167" s="256"/>
      <c r="D167" s="149"/>
      <c r="E167" s="171"/>
      <c r="F167" s="156"/>
      <c r="G167" s="155"/>
    </row>
    <row r="168" spans="1:8" s="19" customFormat="1" ht="28.5">
      <c r="A168" s="76" t="s">
        <v>169</v>
      </c>
      <c r="B168" s="127" t="s">
        <v>171</v>
      </c>
      <c r="C168" s="107" t="s">
        <v>42</v>
      </c>
      <c r="D168" s="99"/>
      <c r="E168" s="118">
        <v>382254000</v>
      </c>
      <c r="F168" s="104"/>
      <c r="G168" s="102">
        <f t="shared" si="10"/>
        <v>382254000</v>
      </c>
      <c r="H168" s="84"/>
    </row>
    <row r="169" spans="1:8" s="19" customFormat="1" ht="28.5">
      <c r="A169" s="76"/>
      <c r="B169" s="68"/>
      <c r="C169" s="107" t="s">
        <v>43</v>
      </c>
      <c r="D169" s="99"/>
      <c r="E169" s="310">
        <v>23347908600</v>
      </c>
      <c r="F169" s="104"/>
      <c r="G169" s="102">
        <f t="shared" si="10"/>
        <v>23347908600</v>
      </c>
    </row>
    <row r="170" spans="1:8" s="19" customFormat="1" ht="28.5">
      <c r="A170" s="76"/>
      <c r="B170" s="68"/>
      <c r="C170" s="257" t="s">
        <v>44</v>
      </c>
      <c r="D170" s="146"/>
      <c r="E170" s="172">
        <v>1048531000</v>
      </c>
      <c r="F170" s="158"/>
      <c r="G170" s="153">
        <f t="shared" si="10"/>
        <v>1048531000</v>
      </c>
      <c r="H170" s="236"/>
    </row>
    <row r="171" spans="1:8" s="19" customFormat="1">
      <c r="A171" s="76"/>
      <c r="B171" s="133"/>
      <c r="C171" s="256"/>
      <c r="D171" s="149"/>
      <c r="E171" s="171"/>
      <c r="F171" s="156"/>
      <c r="G171" s="155"/>
    </row>
    <row r="172" spans="1:8" s="19" customFormat="1" ht="28.5">
      <c r="A172" s="76" t="s">
        <v>170</v>
      </c>
      <c r="B172" s="258" t="s">
        <v>252</v>
      </c>
      <c r="C172" s="295" t="s">
        <v>253</v>
      </c>
      <c r="D172" s="88"/>
      <c r="E172" s="91">
        <v>173164100</v>
      </c>
      <c r="F172" s="94"/>
      <c r="G172" s="153">
        <f t="shared" si="10"/>
        <v>173164100</v>
      </c>
    </row>
    <row r="173" spans="1:8" s="19" customFormat="1">
      <c r="A173" s="76"/>
      <c r="B173" s="68"/>
      <c r="C173" s="162" t="s">
        <v>53</v>
      </c>
      <c r="D173" s="146"/>
      <c r="E173" s="172">
        <v>722824750</v>
      </c>
      <c r="F173" s="158"/>
      <c r="G173" s="153">
        <f t="shared" si="10"/>
        <v>722824750</v>
      </c>
    </row>
    <row r="174" spans="1:8" s="19" customFormat="1" ht="9.75" customHeight="1">
      <c r="A174" s="76"/>
      <c r="B174" s="68"/>
      <c r="C174" s="258"/>
      <c r="D174" s="88"/>
      <c r="E174" s="91"/>
      <c r="F174" s="94"/>
      <c r="G174" s="93"/>
    </row>
    <row r="175" spans="1:8" s="19" customFormat="1" ht="42" customHeight="1">
      <c r="A175" s="76" t="s">
        <v>181</v>
      </c>
      <c r="B175" s="257" t="s">
        <v>144</v>
      </c>
      <c r="C175" s="257" t="s">
        <v>46</v>
      </c>
      <c r="D175" s="146"/>
      <c r="E175" s="159">
        <v>5456375261</v>
      </c>
      <c r="F175" s="158"/>
      <c r="G175" s="153">
        <f t="shared" si="10"/>
        <v>5456375261</v>
      </c>
    </row>
    <row r="176" spans="1:8" s="19" customFormat="1" ht="15.75" customHeight="1">
      <c r="A176" s="212"/>
      <c r="B176" s="256"/>
      <c r="C176" s="256"/>
      <c r="D176" s="149"/>
      <c r="E176" s="171"/>
      <c r="F176" s="156"/>
      <c r="G176" s="155"/>
    </row>
    <row r="177" spans="1:10" ht="15">
      <c r="A177" s="139">
        <v>4</v>
      </c>
      <c r="B177" s="132" t="s">
        <v>17</v>
      </c>
      <c r="C177" s="129"/>
      <c r="D177" s="146"/>
      <c r="E177" s="147"/>
      <c r="F177" s="158"/>
      <c r="G177" s="153">
        <f t="shared" si="10"/>
        <v>0</v>
      </c>
    </row>
    <row r="178" spans="1:10" s="19" customFormat="1" ht="16.5" customHeight="1">
      <c r="A178" s="138"/>
      <c r="B178" s="256" t="s">
        <v>139</v>
      </c>
      <c r="C178" s="256"/>
      <c r="D178" s="149"/>
      <c r="E178" s="171"/>
      <c r="F178" s="156"/>
      <c r="G178" s="155"/>
    </row>
    <row r="179" spans="1:10" s="23" customFormat="1" ht="28.5">
      <c r="A179" s="97" t="s">
        <v>141</v>
      </c>
      <c r="B179" s="67" t="s">
        <v>178</v>
      </c>
      <c r="C179" s="109" t="s">
        <v>117</v>
      </c>
      <c r="D179" s="99"/>
      <c r="E179" s="110">
        <f>90000000+806390000+2129739600</f>
        <v>3026129600</v>
      </c>
      <c r="F179" s="104"/>
      <c r="G179" s="102">
        <f t="shared" si="10"/>
        <v>3026129600</v>
      </c>
      <c r="H179" s="22"/>
      <c r="J179" s="24"/>
    </row>
    <row r="180" spans="1:10" s="23" customFormat="1" ht="28.5">
      <c r="A180" s="97"/>
      <c r="B180" s="67"/>
      <c r="C180" s="131" t="s">
        <v>99</v>
      </c>
      <c r="D180" s="146"/>
      <c r="E180" s="159">
        <v>1533577000</v>
      </c>
      <c r="F180" s="158"/>
      <c r="G180" s="102">
        <f>+E180+F180</f>
        <v>1533577000</v>
      </c>
      <c r="H180" s="22"/>
      <c r="J180" s="24"/>
    </row>
    <row r="181" spans="1:10" s="23" customFormat="1" ht="28.5">
      <c r="A181" s="97"/>
      <c r="B181" s="67"/>
      <c r="C181" s="131" t="s">
        <v>219</v>
      </c>
      <c r="D181" s="146"/>
      <c r="E181" s="159">
        <v>100000000</v>
      </c>
      <c r="F181" s="158"/>
      <c r="G181" s="102">
        <f>+E181+F181</f>
        <v>100000000</v>
      </c>
      <c r="H181" s="22"/>
      <c r="J181" s="24"/>
    </row>
    <row r="182" spans="1:10" s="23" customFormat="1" ht="28.5">
      <c r="A182" s="144"/>
      <c r="B182" s="69"/>
      <c r="C182" s="131" t="s">
        <v>118</v>
      </c>
      <c r="D182" s="146"/>
      <c r="E182" s="159">
        <f>2666126000+237839000</f>
        <v>2903965000</v>
      </c>
      <c r="F182" s="158"/>
      <c r="G182" s="153">
        <f t="shared" si="10"/>
        <v>2903965000</v>
      </c>
      <c r="H182" s="22"/>
      <c r="J182" s="24"/>
    </row>
    <row r="183" spans="1:10" s="23" customFormat="1" ht="15">
      <c r="A183" s="145"/>
      <c r="B183" s="130"/>
      <c r="C183" s="130"/>
      <c r="D183" s="149"/>
      <c r="E183" s="170"/>
      <c r="F183" s="150"/>
      <c r="G183" s="155"/>
      <c r="H183" s="22"/>
      <c r="J183" s="24"/>
    </row>
    <row r="184" spans="1:10" ht="15">
      <c r="A184" s="139">
        <v>5</v>
      </c>
      <c r="B184" s="134" t="s">
        <v>189</v>
      </c>
      <c r="C184" s="129"/>
      <c r="D184" s="263" t="s">
        <v>234</v>
      </c>
      <c r="E184" s="147"/>
      <c r="F184" s="278">
        <v>559211209</v>
      </c>
      <c r="G184" s="153">
        <f t="shared" si="10"/>
        <v>559211209</v>
      </c>
    </row>
    <row r="185" spans="1:10" ht="15">
      <c r="A185" s="138"/>
      <c r="B185" s="128" t="s">
        <v>140</v>
      </c>
      <c r="C185" s="256"/>
      <c r="D185" s="261"/>
      <c r="E185" s="156"/>
      <c r="F185" s="279"/>
      <c r="G185" s="155"/>
    </row>
    <row r="186" spans="1:10" ht="15" customHeight="1">
      <c r="A186" s="76" t="s">
        <v>141</v>
      </c>
      <c r="B186" s="257" t="s">
        <v>207</v>
      </c>
      <c r="C186" s="107" t="s">
        <v>23</v>
      </c>
      <c r="D186" s="261"/>
      <c r="E186" s="101">
        <v>451128300</v>
      </c>
      <c r="F186" s="104"/>
      <c r="G186" s="102">
        <f>+E186+F186</f>
        <v>451128300</v>
      </c>
    </row>
    <row r="187" spans="1:10" ht="28.5">
      <c r="A187" s="63"/>
      <c r="B187" s="67"/>
      <c r="C187" s="107" t="s">
        <v>24</v>
      </c>
      <c r="D187" s="261"/>
      <c r="E187" s="101">
        <v>245770320</v>
      </c>
      <c r="F187" s="104"/>
      <c r="G187" s="102">
        <f>+E187+F187</f>
        <v>245770320</v>
      </c>
    </row>
    <row r="188" spans="1:10" ht="15" customHeight="1">
      <c r="A188" s="212"/>
      <c r="B188" s="128"/>
      <c r="C188" s="256" t="s">
        <v>25</v>
      </c>
      <c r="D188" s="262"/>
      <c r="E188" s="160">
        <v>149012250</v>
      </c>
      <c r="F188" s="156"/>
      <c r="G188" s="155">
        <f>+E188+F188</f>
        <v>149012250</v>
      </c>
    </row>
    <row r="189" spans="1:10" ht="30">
      <c r="A189" s="139">
        <v>6</v>
      </c>
      <c r="B189" s="134" t="s">
        <v>190</v>
      </c>
      <c r="C189" s="129"/>
      <c r="D189" s="146"/>
      <c r="E189" s="147"/>
      <c r="F189" s="147"/>
      <c r="G189" s="153"/>
    </row>
    <row r="190" spans="1:10" ht="15">
      <c r="A190" s="138"/>
      <c r="B190" s="128" t="s">
        <v>140</v>
      </c>
      <c r="C190" s="256"/>
      <c r="D190" s="149"/>
      <c r="E190" s="156"/>
      <c r="F190" s="150"/>
      <c r="G190" s="155"/>
    </row>
    <row r="191" spans="1:10" ht="28.5">
      <c r="A191" s="76" t="s">
        <v>141</v>
      </c>
      <c r="B191" s="258" t="s">
        <v>207</v>
      </c>
      <c r="C191" s="107" t="s">
        <v>133</v>
      </c>
      <c r="D191" s="99"/>
      <c r="E191" s="101">
        <f>974709000+86125100</f>
        <v>1060834100</v>
      </c>
      <c r="F191" s="104"/>
      <c r="G191" s="102">
        <f>+E191+F191</f>
        <v>1060834100</v>
      </c>
      <c r="H191" s="26"/>
    </row>
    <row r="192" spans="1:10" ht="28.5">
      <c r="A192" s="138"/>
      <c r="B192" s="67"/>
      <c r="C192" s="257" t="s">
        <v>22</v>
      </c>
      <c r="D192" s="146"/>
      <c r="E192" s="161">
        <f>293754550+2573245300</f>
        <v>2866999850</v>
      </c>
      <c r="F192" s="158"/>
      <c r="G192" s="153">
        <f>+E192+F192</f>
        <v>2866999850</v>
      </c>
      <c r="H192" s="26"/>
    </row>
    <row r="193" spans="1:10" ht="15">
      <c r="A193" s="142"/>
      <c r="B193" s="67"/>
      <c r="C193" s="256"/>
      <c r="D193" s="149"/>
      <c r="E193" s="160"/>
      <c r="F193" s="156"/>
      <c r="G193" s="155"/>
      <c r="H193" s="26"/>
    </row>
    <row r="194" spans="1:10" ht="15">
      <c r="A194" s="138">
        <v>7</v>
      </c>
      <c r="B194" s="134" t="s">
        <v>18</v>
      </c>
      <c r="C194" s="129"/>
      <c r="D194" s="146"/>
      <c r="E194" s="175"/>
      <c r="F194" s="147"/>
      <c r="G194" s="153"/>
    </row>
    <row r="195" spans="1:10">
      <c r="A195" s="212"/>
      <c r="B195" s="128" t="s">
        <v>140</v>
      </c>
      <c r="C195" s="256"/>
      <c r="D195" s="149"/>
      <c r="E195" s="156"/>
      <c r="F195" s="150"/>
      <c r="G195" s="155"/>
    </row>
    <row r="196" spans="1:10" ht="28.5" customHeight="1">
      <c r="A196" s="318" t="s">
        <v>141</v>
      </c>
      <c r="B196" s="325" t="s">
        <v>194</v>
      </c>
      <c r="C196" s="107" t="s">
        <v>195</v>
      </c>
      <c r="D196" s="99"/>
      <c r="E196" s="101">
        <v>451467000</v>
      </c>
      <c r="F196" s="101"/>
      <c r="G196" s="102">
        <f t="shared" ref="G196:G207" si="13">+E196+F196</f>
        <v>451467000</v>
      </c>
    </row>
    <row r="197" spans="1:10" ht="17.25" customHeight="1">
      <c r="A197" s="136"/>
      <c r="B197" s="263"/>
      <c r="C197" s="107" t="s">
        <v>20</v>
      </c>
      <c r="D197" s="99"/>
      <c r="E197" s="101">
        <f>1520256500+1419048054+1246678319+1425648181+694427971+290173000</f>
        <v>6596232025</v>
      </c>
      <c r="F197" s="101"/>
      <c r="G197" s="102">
        <f t="shared" si="13"/>
        <v>6596232025</v>
      </c>
    </row>
    <row r="198" spans="1:10" ht="28.5">
      <c r="A198" s="63"/>
      <c r="B198" s="67"/>
      <c r="C198" s="109" t="s">
        <v>120</v>
      </c>
      <c r="D198" s="99"/>
      <c r="E198" s="110">
        <v>1760693800</v>
      </c>
      <c r="F198" s="104"/>
      <c r="G198" s="102">
        <f t="shared" si="13"/>
        <v>1760693800</v>
      </c>
      <c r="H198" s="83"/>
    </row>
    <row r="199" spans="1:10" ht="15.75" customHeight="1">
      <c r="A199" s="63"/>
      <c r="B199" s="67"/>
      <c r="C199" s="109" t="s">
        <v>124</v>
      </c>
      <c r="D199" s="99"/>
      <c r="E199" s="110">
        <v>1120974000</v>
      </c>
      <c r="F199" s="104"/>
      <c r="G199" s="102">
        <f t="shared" si="13"/>
        <v>1120974000</v>
      </c>
      <c r="H199" s="26"/>
    </row>
    <row r="200" spans="1:10" s="19" customFormat="1" ht="28.5">
      <c r="A200" s="63"/>
      <c r="B200" s="68"/>
      <c r="C200" s="109" t="s">
        <v>220</v>
      </c>
      <c r="D200" s="99"/>
      <c r="E200" s="110">
        <v>438699000</v>
      </c>
      <c r="F200" s="104"/>
      <c r="G200" s="102">
        <f t="shared" si="13"/>
        <v>438699000</v>
      </c>
      <c r="H200" s="82"/>
    </row>
    <row r="201" spans="1:10" s="19" customFormat="1" ht="28.5">
      <c r="A201" s="63"/>
      <c r="B201" s="68"/>
      <c r="C201" s="109" t="s">
        <v>125</v>
      </c>
      <c r="D201" s="99"/>
      <c r="E201" s="110">
        <f>152127000+1586196400</f>
        <v>1738323400</v>
      </c>
      <c r="F201" s="104"/>
      <c r="G201" s="102">
        <f t="shared" si="13"/>
        <v>1738323400</v>
      </c>
      <c r="H201" s="84"/>
    </row>
    <row r="202" spans="1:10" s="23" customFormat="1" ht="42.75">
      <c r="A202" s="64"/>
      <c r="B202" s="69"/>
      <c r="C202" s="296" t="s">
        <v>200</v>
      </c>
      <c r="D202" s="99"/>
      <c r="E202" s="110">
        <v>127302400</v>
      </c>
      <c r="F202" s="104"/>
      <c r="G202" s="102">
        <f t="shared" si="13"/>
        <v>127302400</v>
      </c>
      <c r="H202" s="22"/>
      <c r="J202" s="24"/>
    </row>
    <row r="203" spans="1:10" s="23" customFormat="1" ht="28.5" customHeight="1">
      <c r="A203" s="64"/>
      <c r="B203" s="69"/>
      <c r="C203" s="289" t="s">
        <v>197</v>
      </c>
      <c r="D203" s="99"/>
      <c r="E203" s="110">
        <v>453017800</v>
      </c>
      <c r="F203" s="106"/>
      <c r="G203" s="102">
        <f t="shared" si="13"/>
        <v>453017800</v>
      </c>
      <c r="H203" s="22"/>
      <c r="J203" s="24"/>
    </row>
    <row r="204" spans="1:10" s="23" customFormat="1" ht="30" customHeight="1">
      <c r="A204" s="64"/>
      <c r="B204" s="69"/>
      <c r="C204" s="107" t="s">
        <v>132</v>
      </c>
      <c r="D204" s="99"/>
      <c r="E204" s="101">
        <v>159632500</v>
      </c>
      <c r="F204" s="104"/>
      <c r="G204" s="102">
        <f t="shared" si="13"/>
        <v>159632500</v>
      </c>
      <c r="H204" s="22"/>
      <c r="J204" s="24"/>
    </row>
    <row r="205" spans="1:10" ht="42.75">
      <c r="A205" s="316"/>
      <c r="B205" s="128"/>
      <c r="C205" s="109" t="s">
        <v>127</v>
      </c>
      <c r="D205" s="99"/>
      <c r="E205" s="110">
        <v>85985500</v>
      </c>
      <c r="F205" s="104"/>
      <c r="G205" s="102">
        <f t="shared" si="13"/>
        <v>85985500</v>
      </c>
    </row>
    <row r="206" spans="1:10" ht="28.5">
      <c r="A206" s="321"/>
      <c r="B206" s="129"/>
      <c r="C206" s="296" t="s">
        <v>86</v>
      </c>
      <c r="D206" s="99"/>
      <c r="E206" s="110">
        <v>9483192000</v>
      </c>
      <c r="F206" s="104"/>
      <c r="G206" s="102">
        <f t="shared" si="13"/>
        <v>9483192000</v>
      </c>
    </row>
    <row r="207" spans="1:10" s="23" customFormat="1" ht="43.5" customHeight="1">
      <c r="A207" s="64"/>
      <c r="B207" s="69"/>
      <c r="C207" s="131" t="s">
        <v>128</v>
      </c>
      <c r="D207" s="146"/>
      <c r="E207" s="159">
        <v>747642000</v>
      </c>
      <c r="F207" s="147"/>
      <c r="G207" s="153">
        <f t="shared" si="13"/>
        <v>747642000</v>
      </c>
      <c r="H207" s="22"/>
      <c r="J207" s="24"/>
    </row>
    <row r="208" spans="1:10" ht="12.75" customHeight="1">
      <c r="A208" s="63"/>
      <c r="B208" s="75"/>
      <c r="C208" s="256"/>
      <c r="D208" s="149"/>
      <c r="E208" s="176"/>
      <c r="F208" s="156"/>
      <c r="G208" s="155"/>
    </row>
    <row r="209" spans="1:10" s="23" customFormat="1" ht="29.25" customHeight="1">
      <c r="A209" s="97" t="s">
        <v>143</v>
      </c>
      <c r="B209" s="135" t="s">
        <v>179</v>
      </c>
      <c r="C209" s="109" t="s">
        <v>121</v>
      </c>
      <c r="D209" s="99"/>
      <c r="E209" s="159">
        <v>35003000</v>
      </c>
      <c r="F209" s="104"/>
      <c r="G209" s="153">
        <f>+E209+F209</f>
        <v>35003000</v>
      </c>
      <c r="H209" s="22"/>
      <c r="J209" s="24"/>
    </row>
    <row r="210" spans="1:10" s="23" customFormat="1" ht="28.5" customHeight="1">
      <c r="A210" s="97"/>
      <c r="B210" s="69"/>
      <c r="C210" s="131" t="s">
        <v>122</v>
      </c>
      <c r="D210" s="146"/>
      <c r="E210" s="159">
        <v>138940000</v>
      </c>
      <c r="F210" s="158"/>
      <c r="G210" s="153">
        <f>+E210+F210</f>
        <v>138940000</v>
      </c>
      <c r="H210" s="22"/>
      <c r="J210" s="24"/>
    </row>
    <row r="211" spans="1:10" s="23" customFormat="1" ht="27.75" customHeight="1">
      <c r="A211" s="97"/>
      <c r="B211" s="69"/>
      <c r="C211" s="131" t="s">
        <v>123</v>
      </c>
      <c r="D211" s="146"/>
      <c r="E211" s="159">
        <v>130121000</v>
      </c>
      <c r="F211" s="158"/>
      <c r="G211" s="153">
        <f>+E211+F211</f>
        <v>130121000</v>
      </c>
      <c r="H211" s="27"/>
      <c r="J211" s="24"/>
    </row>
    <row r="212" spans="1:10" s="23" customFormat="1" ht="13.5" customHeight="1">
      <c r="A212" s="97"/>
      <c r="B212" s="69"/>
      <c r="C212" s="130"/>
      <c r="D212" s="149"/>
      <c r="E212" s="170"/>
      <c r="F212" s="156"/>
      <c r="G212" s="155"/>
      <c r="H212" s="27"/>
      <c r="J212" s="24"/>
    </row>
    <row r="213" spans="1:10" ht="30">
      <c r="A213" s="139">
        <v>8</v>
      </c>
      <c r="B213" s="134" t="s">
        <v>191</v>
      </c>
      <c r="C213" s="105"/>
      <c r="D213" s="99"/>
      <c r="E213" s="185"/>
      <c r="F213" s="106"/>
      <c r="G213" s="102"/>
    </row>
    <row r="214" spans="1:10">
      <c r="A214" s="63"/>
      <c r="B214" s="128" t="s">
        <v>140</v>
      </c>
      <c r="C214" s="107"/>
      <c r="D214" s="99"/>
      <c r="E214" s="186"/>
      <c r="F214" s="106"/>
      <c r="G214" s="102"/>
    </row>
    <row r="215" spans="1:10" ht="28.5">
      <c r="A215" s="76" t="s">
        <v>141</v>
      </c>
      <c r="B215" s="202" t="s">
        <v>183</v>
      </c>
      <c r="C215" s="326" t="s">
        <v>223</v>
      </c>
      <c r="D215" s="99"/>
      <c r="E215" s="187">
        <f>65352000+6635656800</f>
        <v>6701008800</v>
      </c>
      <c r="F215" s="108"/>
      <c r="G215" s="189">
        <f>+E215+F215</f>
        <v>6701008800</v>
      </c>
    </row>
    <row r="216" spans="1:10" ht="28.5">
      <c r="A216" s="63"/>
      <c r="B216" s="327"/>
      <c r="C216" s="296" t="s">
        <v>224</v>
      </c>
      <c r="D216" s="99"/>
      <c r="E216" s="187">
        <v>188531000</v>
      </c>
      <c r="F216" s="108"/>
      <c r="G216" s="188">
        <f>+E216+F216</f>
        <v>188531000</v>
      </c>
    </row>
    <row r="217" spans="1:10">
      <c r="A217" s="63"/>
      <c r="B217" s="67"/>
      <c r="C217" s="290" t="s">
        <v>119</v>
      </c>
      <c r="D217" s="99"/>
      <c r="E217" s="187">
        <v>45777000</v>
      </c>
      <c r="F217" s="108"/>
      <c r="G217" s="189">
        <f>+E217+F217</f>
        <v>45777000</v>
      </c>
    </row>
    <row r="218" spans="1:10">
      <c r="A218" s="63"/>
      <c r="B218" s="67"/>
      <c r="C218" s="107"/>
      <c r="D218" s="99"/>
      <c r="E218" s="187"/>
      <c r="F218" s="108"/>
      <c r="G218" s="189"/>
    </row>
    <row r="219" spans="1:10">
      <c r="A219" s="76" t="s">
        <v>143</v>
      </c>
      <c r="B219" s="202" t="s">
        <v>182</v>
      </c>
      <c r="C219" s="289" t="s">
        <v>87</v>
      </c>
      <c r="D219" s="99"/>
      <c r="E219" s="187">
        <v>436310000</v>
      </c>
      <c r="F219" s="108"/>
      <c r="G219" s="188">
        <f t="shared" ref="G219:G222" si="14">+E219+F219</f>
        <v>436310000</v>
      </c>
    </row>
    <row r="220" spans="1:10">
      <c r="A220" s="63"/>
      <c r="B220" s="67"/>
      <c r="C220" s="289" t="s">
        <v>88</v>
      </c>
      <c r="D220" s="99"/>
      <c r="E220" s="187">
        <v>813199000</v>
      </c>
      <c r="F220" s="108"/>
      <c r="G220" s="188">
        <f t="shared" si="14"/>
        <v>813199000</v>
      </c>
    </row>
    <row r="221" spans="1:10" ht="28.5">
      <c r="A221" s="63"/>
      <c r="B221" s="67"/>
      <c r="C221" s="297" t="s">
        <v>89</v>
      </c>
      <c r="D221" s="99"/>
      <c r="E221" s="187">
        <v>424255391</v>
      </c>
      <c r="F221" s="108"/>
      <c r="G221" s="188">
        <f t="shared" si="14"/>
        <v>424255391</v>
      </c>
    </row>
    <row r="222" spans="1:10" ht="16.5" customHeight="1">
      <c r="A222" s="63"/>
      <c r="B222" s="67"/>
      <c r="C222" s="257" t="s">
        <v>225</v>
      </c>
      <c r="D222" s="146"/>
      <c r="E222" s="191">
        <v>837582114</v>
      </c>
      <c r="F222" s="163"/>
      <c r="G222" s="188">
        <f t="shared" si="14"/>
        <v>837582114</v>
      </c>
    </row>
    <row r="223" spans="1:10">
      <c r="A223" s="63"/>
      <c r="B223" s="67"/>
      <c r="C223" s="256"/>
      <c r="D223" s="149"/>
      <c r="E223" s="190"/>
      <c r="F223" s="150"/>
      <c r="G223" s="155"/>
    </row>
    <row r="224" spans="1:10" s="198" customFormat="1" ht="32.25" customHeight="1">
      <c r="A224" s="192" t="s">
        <v>146</v>
      </c>
      <c r="B224" s="317" t="s">
        <v>207</v>
      </c>
      <c r="C224" s="103" t="s">
        <v>104</v>
      </c>
      <c r="D224" s="193"/>
      <c r="E224" s="194">
        <v>389211000</v>
      </c>
      <c r="F224" s="195"/>
      <c r="G224" s="196">
        <f>+E224+F224</f>
        <v>389211000</v>
      </c>
      <c r="H224" s="241"/>
    </row>
    <row r="225" spans="1:8" s="198" customFormat="1" ht="32.25" customHeight="1">
      <c r="A225" s="192"/>
      <c r="B225" s="199"/>
      <c r="C225" s="103" t="s">
        <v>105</v>
      </c>
      <c r="D225" s="193"/>
      <c r="E225" s="194">
        <v>559179450</v>
      </c>
      <c r="F225" s="200"/>
      <c r="G225" s="196">
        <f>+E225+F225</f>
        <v>559179450</v>
      </c>
      <c r="H225" s="197"/>
    </row>
    <row r="226" spans="1:8" s="198" customFormat="1" ht="31.5" customHeight="1">
      <c r="A226" s="192"/>
      <c r="B226" s="199"/>
      <c r="C226" s="103" t="s">
        <v>106</v>
      </c>
      <c r="D226" s="193"/>
      <c r="E226" s="194">
        <v>220169900</v>
      </c>
      <c r="F226" s="200"/>
      <c r="G226" s="196">
        <f>+E226+F226</f>
        <v>220169900</v>
      </c>
      <c r="H226" s="197"/>
    </row>
    <row r="227" spans="1:8" s="198" customFormat="1" ht="31.5" customHeight="1">
      <c r="A227" s="253"/>
      <c r="B227" s="201"/>
      <c r="C227" s="103" t="s">
        <v>107</v>
      </c>
      <c r="D227" s="193"/>
      <c r="E227" s="194">
        <v>459323600</v>
      </c>
      <c r="F227" s="200"/>
      <c r="G227" s="196">
        <f>+E227+F227</f>
        <v>459323600</v>
      </c>
      <c r="H227" s="197"/>
    </row>
    <row r="228" spans="1:8" s="198" customFormat="1" ht="13.5" customHeight="1">
      <c r="A228" s="322"/>
      <c r="B228" s="323"/>
      <c r="C228" s="103"/>
      <c r="D228" s="193"/>
      <c r="E228" s="194"/>
      <c r="F228" s="200"/>
      <c r="G228" s="196"/>
      <c r="H228" s="197"/>
    </row>
    <row r="229" spans="1:8" ht="15">
      <c r="A229" s="139">
        <v>9</v>
      </c>
      <c r="B229" s="132" t="s">
        <v>192</v>
      </c>
      <c r="C229" s="129"/>
      <c r="D229" s="146"/>
      <c r="E229" s="147"/>
      <c r="F229" s="161"/>
      <c r="G229" s="153"/>
    </row>
    <row r="230" spans="1:8">
      <c r="A230" s="63"/>
      <c r="B230" s="256" t="s">
        <v>139</v>
      </c>
      <c r="C230" s="154"/>
      <c r="D230" s="149"/>
      <c r="E230" s="150"/>
      <c r="F230" s="160"/>
      <c r="G230" s="155"/>
    </row>
    <row r="231" spans="1:8" s="3" customFormat="1" ht="44.25" customHeight="1">
      <c r="A231" s="152" t="s">
        <v>141</v>
      </c>
      <c r="B231" s="140" t="s">
        <v>180</v>
      </c>
      <c r="C231" s="122" t="s">
        <v>226</v>
      </c>
      <c r="D231" s="113"/>
      <c r="E231" s="123">
        <v>9639940062</v>
      </c>
      <c r="F231" s="104"/>
      <c r="G231" s="102">
        <f t="shared" si="10"/>
        <v>9639940062</v>
      </c>
      <c r="H231" s="238"/>
    </row>
    <row r="232" spans="1:8" s="23" customFormat="1" ht="32.25" customHeight="1">
      <c r="A232" s="64"/>
      <c r="B232" s="73"/>
      <c r="C232" s="109" t="s">
        <v>90</v>
      </c>
      <c r="D232" s="99"/>
      <c r="E232" s="100">
        <v>4963306200</v>
      </c>
      <c r="F232" s="104"/>
      <c r="G232" s="102">
        <f t="shared" ref="G232:G242" si="15">+E232+F232</f>
        <v>4963306200</v>
      </c>
      <c r="H232" s="22"/>
    </row>
    <row r="233" spans="1:8" s="3" customFormat="1" ht="32.25" customHeight="1">
      <c r="A233" s="92"/>
      <c r="B233" s="74"/>
      <c r="C233" s="124" t="s">
        <v>91</v>
      </c>
      <c r="D233" s="113"/>
      <c r="E233" s="123">
        <v>22562817600</v>
      </c>
      <c r="F233" s="121"/>
      <c r="G233" s="102">
        <f t="shared" si="15"/>
        <v>22562817600</v>
      </c>
      <c r="H233" s="240"/>
    </row>
    <row r="234" spans="1:8" s="3" customFormat="1" ht="31.5" customHeight="1">
      <c r="A234" s="92"/>
      <c r="B234" s="74"/>
      <c r="C234" s="125" t="s">
        <v>227</v>
      </c>
      <c r="D234" s="113"/>
      <c r="E234" s="123">
        <v>2305000000</v>
      </c>
      <c r="F234" s="104"/>
      <c r="G234" s="102">
        <f t="shared" si="15"/>
        <v>2305000000</v>
      </c>
      <c r="H234" s="2"/>
    </row>
    <row r="235" spans="1:8" s="3" customFormat="1" ht="24.75" customHeight="1">
      <c r="A235" s="92"/>
      <c r="B235" s="74"/>
      <c r="C235" s="289" t="s">
        <v>228</v>
      </c>
      <c r="D235" s="113"/>
      <c r="E235" s="123">
        <v>150000000</v>
      </c>
      <c r="F235" s="104"/>
      <c r="G235" s="102">
        <f t="shared" si="15"/>
        <v>150000000</v>
      </c>
      <c r="H235" s="2"/>
    </row>
    <row r="236" spans="1:8" s="23" customFormat="1" ht="30" customHeight="1">
      <c r="A236" s="64"/>
      <c r="B236" s="73"/>
      <c r="C236" s="109" t="s">
        <v>92</v>
      </c>
      <c r="D236" s="99"/>
      <c r="E236" s="100">
        <v>808424000</v>
      </c>
      <c r="F236" s="104"/>
      <c r="G236" s="102">
        <f t="shared" si="15"/>
        <v>808424000</v>
      </c>
      <c r="H236" s="46"/>
    </row>
    <row r="237" spans="1:8" s="3" customFormat="1" ht="42.75" customHeight="1">
      <c r="A237" s="92"/>
      <c r="B237" s="74"/>
      <c r="C237" s="122" t="s">
        <v>93</v>
      </c>
      <c r="D237" s="113"/>
      <c r="E237" s="123">
        <v>20031817500</v>
      </c>
      <c r="F237" s="121"/>
      <c r="G237" s="102">
        <f t="shared" si="15"/>
        <v>20031817500</v>
      </c>
      <c r="H237" s="54"/>
    </row>
    <row r="238" spans="1:8" s="23" customFormat="1" ht="16.5" customHeight="1">
      <c r="A238" s="64"/>
      <c r="B238" s="73"/>
      <c r="C238" s="103" t="s">
        <v>94</v>
      </c>
      <c r="D238" s="99"/>
      <c r="E238" s="126">
        <v>136626000</v>
      </c>
      <c r="F238" s="104"/>
      <c r="G238" s="102">
        <f t="shared" si="15"/>
        <v>136626000</v>
      </c>
      <c r="H238" s="22"/>
    </row>
    <row r="239" spans="1:8" s="23" customFormat="1" ht="30.75" customHeight="1">
      <c r="A239" s="64"/>
      <c r="B239" s="75"/>
      <c r="C239" s="109" t="s">
        <v>101</v>
      </c>
      <c r="D239" s="99"/>
      <c r="E239" s="100">
        <v>5500789000</v>
      </c>
      <c r="F239" s="104"/>
      <c r="G239" s="102">
        <f t="shared" si="15"/>
        <v>5500789000</v>
      </c>
      <c r="H239" s="22"/>
    </row>
    <row r="240" spans="1:8" s="23" customFormat="1" ht="28.5" customHeight="1">
      <c r="A240" s="64"/>
      <c r="B240" s="73"/>
      <c r="C240" s="103" t="s">
        <v>102</v>
      </c>
      <c r="D240" s="99"/>
      <c r="E240" s="100">
        <v>3196867000</v>
      </c>
      <c r="F240" s="104"/>
      <c r="G240" s="102">
        <f t="shared" si="15"/>
        <v>3196867000</v>
      </c>
      <c r="H240" s="22"/>
    </row>
    <row r="241" spans="1:8" s="23" customFormat="1" ht="28.5" customHeight="1">
      <c r="A241" s="64"/>
      <c r="B241" s="73"/>
      <c r="C241" s="289" t="s">
        <v>229</v>
      </c>
      <c r="D241" s="146"/>
      <c r="E241" s="157">
        <v>1613619000</v>
      </c>
      <c r="F241" s="158"/>
      <c r="G241" s="153">
        <f t="shared" si="15"/>
        <v>1613619000</v>
      </c>
      <c r="H241" s="237"/>
    </row>
    <row r="242" spans="1:8" s="23" customFormat="1" ht="30" customHeight="1">
      <c r="A242" s="64"/>
      <c r="B242" s="73"/>
      <c r="C242" s="173" t="s">
        <v>103</v>
      </c>
      <c r="D242" s="146"/>
      <c r="E242" s="157">
        <v>2243844400</v>
      </c>
      <c r="F242" s="158"/>
      <c r="G242" s="153">
        <f t="shared" si="15"/>
        <v>2243844400</v>
      </c>
      <c r="H242" s="237"/>
    </row>
    <row r="243" spans="1:8" s="23" customFormat="1" ht="12" customHeight="1">
      <c r="A243" s="64"/>
      <c r="B243" s="73"/>
      <c r="C243" s="177"/>
      <c r="D243" s="149"/>
      <c r="E243" s="178"/>
      <c r="F243" s="156"/>
      <c r="G243" s="155"/>
      <c r="H243" s="22"/>
    </row>
    <row r="244" spans="1:8" s="3" customFormat="1" ht="17.25" customHeight="1">
      <c r="A244" s="152" t="s">
        <v>143</v>
      </c>
      <c r="B244" s="140" t="s">
        <v>184</v>
      </c>
      <c r="C244" s="298" t="s">
        <v>230</v>
      </c>
      <c r="D244" s="113"/>
      <c r="E244" s="123">
        <v>365000000</v>
      </c>
      <c r="F244" s="121"/>
      <c r="G244" s="102">
        <f t="shared" si="10"/>
        <v>365000000</v>
      </c>
      <c r="H244" s="235"/>
    </row>
    <row r="245" spans="1:8" s="3" customFormat="1" ht="28.5">
      <c r="A245" s="152"/>
      <c r="B245" s="72"/>
      <c r="C245" s="111" t="s">
        <v>108</v>
      </c>
      <c r="D245" s="113"/>
      <c r="E245" s="123">
        <v>1289155700</v>
      </c>
      <c r="F245" s="121"/>
      <c r="G245" s="102">
        <f t="shared" si="10"/>
        <v>1289155700</v>
      </c>
      <c r="H245" s="2"/>
    </row>
    <row r="246" spans="1:8" s="3" customFormat="1">
      <c r="A246" s="152"/>
      <c r="B246" s="72"/>
      <c r="C246" s="299"/>
      <c r="D246" s="113"/>
      <c r="E246" s="123"/>
      <c r="F246" s="121"/>
      <c r="G246" s="102"/>
      <c r="H246" s="2"/>
    </row>
    <row r="247" spans="1:8" s="3" customFormat="1" ht="28.5">
      <c r="A247" s="254" t="s">
        <v>146</v>
      </c>
      <c r="B247" s="122" t="s">
        <v>185</v>
      </c>
      <c r="C247" s="111" t="s">
        <v>254</v>
      </c>
      <c r="D247" s="113"/>
      <c r="E247" s="123">
        <v>100000000</v>
      </c>
      <c r="F247" s="121"/>
      <c r="G247" s="102">
        <f t="shared" si="10"/>
        <v>100000000</v>
      </c>
      <c r="H247" s="239"/>
    </row>
    <row r="248" spans="1:8" s="3" customFormat="1" ht="28.5">
      <c r="A248" s="255"/>
      <c r="B248" s="140"/>
      <c r="C248" s="111" t="s">
        <v>95</v>
      </c>
      <c r="D248" s="113"/>
      <c r="E248" s="123">
        <v>188229000</v>
      </c>
      <c r="F248" s="121"/>
      <c r="G248" s="102">
        <f t="shared" ref="G248:G252" si="16">+E248+F248</f>
        <v>188229000</v>
      </c>
      <c r="H248" s="2"/>
    </row>
    <row r="249" spans="1:8" s="3" customFormat="1" ht="15" customHeight="1">
      <c r="A249" s="152"/>
      <c r="B249" s="72"/>
      <c r="C249" s="124" t="s">
        <v>96</v>
      </c>
      <c r="D249" s="113"/>
      <c r="E249" s="303">
        <v>960917700</v>
      </c>
      <c r="F249" s="121"/>
      <c r="G249" s="102">
        <f t="shared" si="16"/>
        <v>960917700</v>
      </c>
      <c r="H249" s="2"/>
    </row>
    <row r="250" spans="1:8" s="3" customFormat="1" ht="28.5">
      <c r="A250" s="152"/>
      <c r="B250" s="72"/>
      <c r="C250" s="124" t="s">
        <v>97</v>
      </c>
      <c r="D250" s="113"/>
      <c r="E250" s="123">
        <v>960153000</v>
      </c>
      <c r="F250" s="121"/>
      <c r="G250" s="102">
        <f t="shared" si="16"/>
        <v>960153000</v>
      </c>
      <c r="H250" s="2"/>
    </row>
    <row r="251" spans="1:8" s="3" customFormat="1" ht="28.5">
      <c r="A251" s="152"/>
      <c r="B251" s="72"/>
      <c r="C251" s="111" t="s">
        <v>98</v>
      </c>
      <c r="D251" s="113"/>
      <c r="E251" s="123">
        <v>127108500</v>
      </c>
      <c r="F251" s="121"/>
      <c r="G251" s="102">
        <f t="shared" si="16"/>
        <v>127108500</v>
      </c>
      <c r="H251" s="2"/>
    </row>
    <row r="252" spans="1:8" s="3" customFormat="1" ht="28.5">
      <c r="A252" s="152"/>
      <c r="B252" s="72"/>
      <c r="C252" s="162" t="s">
        <v>100</v>
      </c>
      <c r="D252" s="180"/>
      <c r="E252" s="304">
        <v>329613000</v>
      </c>
      <c r="F252" s="181"/>
      <c r="G252" s="153">
        <f t="shared" si="16"/>
        <v>329613000</v>
      </c>
      <c r="H252" s="2"/>
    </row>
    <row r="253" spans="1:8" ht="9" customHeight="1">
      <c r="A253" s="58"/>
      <c r="B253" s="75"/>
      <c r="C253" s="154"/>
      <c r="D253" s="149"/>
      <c r="E253" s="150"/>
      <c r="F253" s="150"/>
      <c r="G253" s="155"/>
    </row>
    <row r="254" spans="1:8" ht="15">
      <c r="A254" s="139">
        <v>10</v>
      </c>
      <c r="B254" s="134" t="s">
        <v>19</v>
      </c>
      <c r="C254" s="129"/>
      <c r="D254" s="146"/>
      <c r="E254" s="147"/>
      <c r="F254" s="147"/>
      <c r="G254" s="153"/>
    </row>
    <row r="255" spans="1:8">
      <c r="A255" s="63"/>
      <c r="B255" s="67" t="s">
        <v>139</v>
      </c>
      <c r="C255" s="256"/>
      <c r="D255" s="149"/>
      <c r="E255" s="156"/>
      <c r="F255" s="150"/>
      <c r="G255" s="155"/>
    </row>
    <row r="256" spans="1:8" s="23" customFormat="1" ht="30.75" customHeight="1">
      <c r="A256" s="97" t="s">
        <v>141</v>
      </c>
      <c r="B256" s="127" t="s">
        <v>142</v>
      </c>
      <c r="C256" s="98" t="s">
        <v>109</v>
      </c>
      <c r="D256" s="99"/>
      <c r="E256" s="100">
        <f>1967289800+731402000</f>
        <v>2698691800</v>
      </c>
      <c r="F256" s="101"/>
      <c r="G256" s="102">
        <f t="shared" ref="G256:G258" si="17">+E256+F256</f>
        <v>2698691800</v>
      </c>
      <c r="H256" s="85"/>
    </row>
    <row r="257" spans="1:8" s="23" customFormat="1" ht="30" customHeight="1">
      <c r="A257" s="64"/>
      <c r="B257" s="77"/>
      <c r="C257" s="98" t="s">
        <v>110</v>
      </c>
      <c r="D257" s="99"/>
      <c r="E257" s="100">
        <f>33535000+401993660</f>
        <v>435528660</v>
      </c>
      <c r="F257" s="101"/>
      <c r="G257" s="102">
        <f t="shared" si="17"/>
        <v>435528660</v>
      </c>
      <c r="H257" s="85"/>
    </row>
    <row r="258" spans="1:8" s="23" customFormat="1" ht="29.25" customHeight="1">
      <c r="A258" s="64"/>
      <c r="B258" s="77"/>
      <c r="C258" s="98" t="s">
        <v>111</v>
      </c>
      <c r="D258" s="99"/>
      <c r="E258" s="100">
        <v>49915000</v>
      </c>
      <c r="F258" s="101"/>
      <c r="G258" s="102">
        <f t="shared" si="17"/>
        <v>49915000</v>
      </c>
      <c r="H258" s="86"/>
    </row>
    <row r="259" spans="1:8" s="23" customFormat="1" ht="32.25" customHeight="1">
      <c r="A259" s="64"/>
      <c r="B259" s="77"/>
      <c r="C259" s="103" t="s">
        <v>112</v>
      </c>
      <c r="D259" s="99"/>
      <c r="E259" s="100">
        <v>264410550</v>
      </c>
      <c r="F259" s="101"/>
      <c r="G259" s="102">
        <f>+E259+F259</f>
        <v>264410550</v>
      </c>
      <c r="H259" s="22"/>
    </row>
    <row r="260" spans="1:8" s="23" customFormat="1" ht="45.75" customHeight="1">
      <c r="A260" s="64"/>
      <c r="B260" s="77"/>
      <c r="C260" s="173" t="s">
        <v>113</v>
      </c>
      <c r="D260" s="146"/>
      <c r="E260" s="157">
        <v>101335200</v>
      </c>
      <c r="F260" s="158"/>
      <c r="G260" s="153">
        <f>+E260+F260</f>
        <v>101335200</v>
      </c>
      <c r="H260" s="22"/>
    </row>
    <row r="261" spans="1:8" s="23" customFormat="1" ht="13.5" customHeight="1">
      <c r="A261" s="64"/>
      <c r="B261" s="137"/>
      <c r="C261" s="177"/>
      <c r="D261" s="149"/>
      <c r="E261" s="178"/>
      <c r="F261" s="156"/>
      <c r="G261" s="155"/>
      <c r="H261" s="22"/>
    </row>
    <row r="262" spans="1:8" s="23" customFormat="1" ht="32.1" customHeight="1">
      <c r="A262" s="97" t="s">
        <v>146</v>
      </c>
      <c r="B262" s="135" t="s">
        <v>174</v>
      </c>
      <c r="C262" s="107" t="s">
        <v>36</v>
      </c>
      <c r="D262" s="99"/>
      <c r="E262" s="118">
        <v>152593000</v>
      </c>
      <c r="F262" s="104"/>
      <c r="G262" s="102">
        <f t="shared" ref="G262:G263" si="18">+E262+F262</f>
        <v>152593000</v>
      </c>
      <c r="H262" s="85"/>
    </row>
    <row r="263" spans="1:8" s="23" customFormat="1" ht="17.25" customHeight="1">
      <c r="A263" s="97"/>
      <c r="B263" s="77"/>
      <c r="C263" s="257" t="s">
        <v>214</v>
      </c>
      <c r="D263" s="146"/>
      <c r="E263" s="172">
        <v>141622000</v>
      </c>
      <c r="F263" s="158"/>
      <c r="G263" s="153">
        <f t="shared" si="18"/>
        <v>141622000</v>
      </c>
      <c r="H263" s="85"/>
    </row>
    <row r="264" spans="1:8" s="23" customFormat="1" ht="9.75" customHeight="1" thickBot="1">
      <c r="A264" s="97"/>
      <c r="B264" s="141"/>
      <c r="C264" s="244"/>
      <c r="D264" s="245"/>
      <c r="E264" s="246"/>
      <c r="F264" s="247"/>
      <c r="G264" s="248"/>
      <c r="H264" s="85"/>
    </row>
    <row r="265" spans="1:8" s="29" customFormat="1" ht="15.75" thickBot="1">
      <c r="A265" s="56"/>
      <c r="B265" s="266" t="s">
        <v>138</v>
      </c>
      <c r="C265" s="267"/>
      <c r="D265" s="57"/>
      <c r="E265" s="78">
        <f>SUM(E15:E264)</f>
        <v>362712426776</v>
      </c>
      <c r="F265" s="78">
        <f>SUM(F12:F263)</f>
        <v>327535704075</v>
      </c>
      <c r="G265" s="79">
        <f>E265+F265</f>
        <v>690248130851</v>
      </c>
      <c r="H265" s="28"/>
    </row>
    <row r="267" spans="1:8">
      <c r="F267" s="81"/>
    </row>
    <row r="268" spans="1:8">
      <c r="F268" s="33"/>
    </row>
    <row r="269" spans="1:8">
      <c r="D269" s="31"/>
      <c r="F269" s="33"/>
    </row>
    <row r="270" spans="1:8">
      <c r="E270" s="80"/>
    </row>
    <row r="271" spans="1:8">
      <c r="E271" s="32"/>
    </row>
    <row r="273" spans="4:7" ht="15">
      <c r="D273" s="31"/>
      <c r="E273" s="249"/>
    </row>
    <row r="274" spans="4:7">
      <c r="E274" s="30"/>
      <c r="F274" s="41"/>
      <c r="G274" s="33"/>
    </row>
    <row r="275" spans="4:7">
      <c r="E275" s="80"/>
      <c r="F275" s="41"/>
    </row>
    <row r="276" spans="4:7">
      <c r="E276" s="17"/>
      <c r="F276" s="42"/>
    </row>
    <row r="277" spans="4:7">
      <c r="E277" s="17"/>
      <c r="F277" s="43"/>
    </row>
    <row r="278" spans="4:7">
      <c r="E278" s="17"/>
      <c r="F278" s="43"/>
    </row>
    <row r="279" spans="4:7">
      <c r="E279" s="17"/>
      <c r="F279" s="43"/>
    </row>
    <row r="280" spans="4:7" ht="15">
      <c r="E280" s="41"/>
      <c r="F280" s="44"/>
    </row>
    <row r="281" spans="4:7" ht="15">
      <c r="E281" s="17"/>
      <c r="F281" s="45"/>
    </row>
    <row r="282" spans="4:7" ht="15">
      <c r="E282" s="41"/>
      <c r="F282" s="44"/>
    </row>
    <row r="283" spans="4:7">
      <c r="E283" s="17"/>
      <c r="F283" s="43"/>
    </row>
    <row r="284" spans="4:7">
      <c r="E284" s="17"/>
      <c r="F284" s="43"/>
    </row>
    <row r="305" spans="1:5">
      <c r="A305" s="18"/>
      <c r="B305" s="11"/>
      <c r="C305" s="11"/>
      <c r="D305" s="11"/>
    </row>
    <row r="306" spans="1:5">
      <c r="A306" s="18"/>
      <c r="B306" s="11"/>
      <c r="C306" s="11"/>
      <c r="D306" s="11"/>
    </row>
    <row r="307" spans="1:5">
      <c r="A307" s="37"/>
      <c r="B307" s="34"/>
      <c r="C307" s="34"/>
      <c r="D307" s="11"/>
    </row>
    <row r="308" spans="1:5">
      <c r="A308" s="37"/>
      <c r="B308" s="34"/>
      <c r="C308" s="34"/>
      <c r="D308" s="11"/>
      <c r="E308" s="32"/>
    </row>
    <row r="309" spans="1:5">
      <c r="A309" s="38"/>
      <c r="B309" s="35"/>
      <c r="C309" s="35"/>
      <c r="D309" s="11"/>
    </row>
    <row r="310" spans="1:5">
      <c r="A310" s="39"/>
      <c r="B310" s="36"/>
      <c r="C310" s="36"/>
      <c r="D310" s="11"/>
    </row>
    <row r="311" spans="1:5">
      <c r="A311" s="37"/>
      <c r="B311" s="34"/>
      <c r="C311" s="34"/>
      <c r="D311" s="11"/>
    </row>
    <row r="312" spans="1:5" ht="15">
      <c r="A312" s="300"/>
      <c r="B312" s="300"/>
      <c r="C312" s="300"/>
      <c r="D312" s="11"/>
    </row>
    <row r="313" spans="1:5" ht="15">
      <c r="A313" s="305"/>
      <c r="B313" s="28"/>
      <c r="C313" s="301"/>
      <c r="D313" s="11"/>
    </row>
    <row r="314" spans="1:5">
      <c r="A314" s="18"/>
      <c r="B314" s="11"/>
      <c r="C314" s="11"/>
      <c r="D314" s="11"/>
    </row>
    <row r="315" spans="1:5">
      <c r="A315" s="18"/>
      <c r="B315" s="11"/>
      <c r="C315" s="11"/>
      <c r="D315" s="11"/>
    </row>
    <row r="316" spans="1:5">
      <c r="A316" s="18"/>
      <c r="B316" s="11"/>
      <c r="C316" s="40"/>
      <c r="D316" s="11"/>
    </row>
    <row r="317" spans="1:5">
      <c r="A317" s="18"/>
      <c r="B317" s="11"/>
      <c r="C317" s="35"/>
      <c r="D317" s="11"/>
    </row>
    <row r="318" spans="1:5">
      <c r="A318" s="18"/>
      <c r="B318" s="11"/>
      <c r="C318" s="11"/>
      <c r="D318" s="11"/>
    </row>
  </sheetData>
  <mergeCells count="18">
    <mergeCell ref="A1:G1"/>
    <mergeCell ref="A2:G2"/>
    <mergeCell ref="A4:A10"/>
    <mergeCell ref="B4:B10"/>
    <mergeCell ref="C4:D4"/>
    <mergeCell ref="E4:G4"/>
    <mergeCell ref="C5:C10"/>
    <mergeCell ref="D5:D10"/>
    <mergeCell ref="E5:E10"/>
    <mergeCell ref="F5:F10"/>
    <mergeCell ref="B12:B13"/>
    <mergeCell ref="B114:B115"/>
    <mergeCell ref="B196:B197"/>
    <mergeCell ref="G5:G10"/>
    <mergeCell ref="B265:C265"/>
    <mergeCell ref="B22:B23"/>
    <mergeCell ref="D184:D188"/>
    <mergeCell ref="F184:F185"/>
  </mergeCells>
  <printOptions horizontalCentered="1"/>
  <pageMargins left="0.19685039370078741" right="0.19685039370078741" top="0.74803149606299213" bottom="0.62992125984251968" header="0.31496062992125984" footer="0.31496062992125984"/>
  <pageSetup paperSize="256" scale="75" firstPageNumber="84" orientation="landscape" useFirstPageNumber="1" horizontalDpi="4294967293" r:id="rId1"/>
  <headerFooter>
    <oddFooter>&amp;CRancangan Prioritas dan Plafon Anggaran Sementara RAPBD Kota Payakumbuh Tahun 2016&amp;RIV -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opLeftCell="A7" workbookViewId="0">
      <selection activeCell="C15" sqref="C15:E15"/>
    </sheetView>
  </sheetViews>
  <sheetFormatPr defaultRowHeight="15"/>
  <cols>
    <col min="1" max="1" width="4.140625" customWidth="1"/>
    <col min="2" max="2" width="36.5703125" customWidth="1"/>
    <col min="3" max="5" width="19.140625" customWidth="1"/>
  </cols>
  <sheetData>
    <row r="1" spans="1:5" ht="15.75" thickBot="1"/>
    <row r="2" spans="1:5" ht="38.25" customHeight="1">
      <c r="A2" s="280" t="s">
        <v>1</v>
      </c>
      <c r="B2" s="282" t="s">
        <v>236</v>
      </c>
      <c r="C2" s="282" t="s">
        <v>237</v>
      </c>
      <c r="D2" s="282"/>
      <c r="E2" s="284" t="s">
        <v>9</v>
      </c>
    </row>
    <row r="3" spans="1:5" ht="26.25" thickBot="1">
      <c r="A3" s="281"/>
      <c r="B3" s="283"/>
      <c r="C3" s="229" t="s">
        <v>238</v>
      </c>
      <c r="D3" s="229" t="s">
        <v>239</v>
      </c>
      <c r="E3" s="285"/>
    </row>
    <row r="4" spans="1:5" ht="15.75" thickBot="1">
      <c r="A4" s="226">
        <v>1</v>
      </c>
      <c r="B4" s="227">
        <v>2</v>
      </c>
      <c r="C4" s="227">
        <v>3</v>
      </c>
      <c r="D4" s="227">
        <v>4</v>
      </c>
      <c r="E4" s="228" t="s">
        <v>240</v>
      </c>
    </row>
    <row r="5" spans="1:5" ht="40.5" customHeight="1">
      <c r="A5" s="213">
        <v>1</v>
      </c>
      <c r="B5" s="214" t="s">
        <v>241</v>
      </c>
      <c r="C5" s="215">
        <v>9385354600</v>
      </c>
      <c r="D5" s="216">
        <v>4250755000</v>
      </c>
      <c r="E5" s="217">
        <f>SUM(C5:D5)</f>
        <v>13636109600</v>
      </c>
    </row>
    <row r="6" spans="1:5" ht="40.5" customHeight="1">
      <c r="A6" s="218">
        <v>2</v>
      </c>
      <c r="B6" s="219" t="s">
        <v>242</v>
      </c>
      <c r="C6" s="220">
        <f>53025280136+264660000</f>
        <v>53289940136</v>
      </c>
      <c r="D6" s="220">
        <v>60316886123</v>
      </c>
      <c r="E6" s="221">
        <f t="shared" ref="E6:E14" si="0">SUM(C6:D6)</f>
        <v>113606826259</v>
      </c>
    </row>
    <row r="7" spans="1:5" ht="40.5" customHeight="1">
      <c r="A7" s="218">
        <v>3</v>
      </c>
      <c r="B7" s="219" t="s">
        <v>243</v>
      </c>
      <c r="C7" s="220">
        <f>43974872955+395028000</f>
        <v>44369900955</v>
      </c>
      <c r="D7" s="220">
        <v>175690356750</v>
      </c>
      <c r="E7" s="221">
        <f t="shared" si="0"/>
        <v>220060257705</v>
      </c>
    </row>
    <row r="8" spans="1:5" ht="40.5" customHeight="1">
      <c r="A8" s="218">
        <v>4</v>
      </c>
      <c r="B8" s="219" t="s">
        <v>244</v>
      </c>
      <c r="C8" s="220">
        <v>75850402501</v>
      </c>
      <c r="D8" s="220">
        <v>35975275000</v>
      </c>
      <c r="E8" s="221">
        <f t="shared" si="0"/>
        <v>111825677501</v>
      </c>
    </row>
    <row r="9" spans="1:5" ht="40.5" customHeight="1">
      <c r="A9" s="218">
        <v>5</v>
      </c>
      <c r="B9" s="219" t="s">
        <v>245</v>
      </c>
      <c r="C9" s="233">
        <v>14059271404</v>
      </c>
      <c r="D9" s="220">
        <v>12950304435</v>
      </c>
      <c r="E9" s="221">
        <f t="shared" si="0"/>
        <v>27009575839</v>
      </c>
    </row>
    <row r="10" spans="1:5" ht="40.5" customHeight="1">
      <c r="A10" s="218">
        <v>6</v>
      </c>
      <c r="B10" s="219" t="s">
        <v>246</v>
      </c>
      <c r="C10" s="220">
        <f>24233436702+5050000000</f>
        <v>29283436702</v>
      </c>
      <c r="D10" s="220">
        <f>7107450990+21044575</f>
        <v>7128495565</v>
      </c>
      <c r="E10" s="221">
        <f t="shared" si="0"/>
        <v>36411932267</v>
      </c>
    </row>
    <row r="11" spans="1:5" ht="40.5" customHeight="1">
      <c r="A11" s="218">
        <v>7</v>
      </c>
      <c r="B11" s="219" t="s">
        <v>247</v>
      </c>
      <c r="C11" s="220">
        <v>6269435890</v>
      </c>
      <c r="D11" s="220">
        <v>2475640375</v>
      </c>
      <c r="E11" s="221">
        <f t="shared" si="0"/>
        <v>8745076265</v>
      </c>
    </row>
    <row r="12" spans="1:5" ht="40.5" customHeight="1">
      <c r="A12" s="218">
        <v>8</v>
      </c>
      <c r="B12" s="219" t="s">
        <v>248</v>
      </c>
      <c r="C12" s="220">
        <v>30613418570</v>
      </c>
      <c r="D12" s="220">
        <v>5396287917</v>
      </c>
      <c r="E12" s="221">
        <f t="shared" si="0"/>
        <v>36009706487</v>
      </c>
    </row>
    <row r="13" spans="1:5" ht="40.5" customHeight="1">
      <c r="A13" s="218">
        <v>9</v>
      </c>
      <c r="B13" s="219" t="s">
        <v>249</v>
      </c>
      <c r="C13" s="220">
        <v>94246744362</v>
      </c>
      <c r="D13" s="220">
        <v>14205922000</v>
      </c>
      <c r="E13" s="221">
        <f t="shared" si="0"/>
        <v>108452666362</v>
      </c>
    </row>
    <row r="14" spans="1:5" ht="40.5" customHeight="1" thickBot="1">
      <c r="A14" s="222">
        <v>10</v>
      </c>
      <c r="B14" s="223" t="s">
        <v>250</v>
      </c>
      <c r="C14" s="224">
        <f>5177765160+166756496</f>
        <v>5344521656</v>
      </c>
      <c r="D14" s="224">
        <v>9145780910</v>
      </c>
      <c r="E14" s="225">
        <f t="shared" si="0"/>
        <v>14490302566</v>
      </c>
    </row>
    <row r="15" spans="1:5" ht="15.75" thickBot="1">
      <c r="A15" s="286" t="s">
        <v>251</v>
      </c>
      <c r="B15" s="287"/>
      <c r="C15" s="230">
        <f>SUM(C5:C14)</f>
        <v>362712426776</v>
      </c>
      <c r="D15" s="230">
        <f t="shared" ref="D15:E15" si="1">SUM(D5:D14)</f>
        <v>327535704075</v>
      </c>
      <c r="E15" s="231">
        <f t="shared" si="1"/>
        <v>690248130851</v>
      </c>
    </row>
    <row r="17" spans="3:4">
      <c r="D17" s="243"/>
    </row>
    <row r="18" spans="3:4">
      <c r="C18" s="243">
        <v>362712426776</v>
      </c>
    </row>
    <row r="19" spans="3:4">
      <c r="C19" s="309">
        <f>C18-C15</f>
        <v>0</v>
      </c>
    </row>
  </sheetData>
  <mergeCells count="5">
    <mergeCell ref="A2:A3"/>
    <mergeCell ref="B2:B3"/>
    <mergeCell ref="C2:D2"/>
    <mergeCell ref="E2:E3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K46"/>
  <sheetViews>
    <sheetView topLeftCell="A16" workbookViewId="0">
      <selection activeCell="G47" sqref="G47"/>
    </sheetView>
  </sheetViews>
  <sheetFormatPr defaultRowHeight="15"/>
  <cols>
    <col min="2" max="2" width="16.85546875" style="6" customWidth="1"/>
    <col min="4" max="4" width="18" bestFit="1" customWidth="1"/>
    <col min="5" max="5" width="19" bestFit="1" customWidth="1"/>
    <col min="6" max="6" width="18" bestFit="1" customWidth="1"/>
    <col min="7" max="7" width="18" style="6" bestFit="1" customWidth="1"/>
    <col min="9" max="9" width="19" style="6" bestFit="1" customWidth="1"/>
    <col min="11" max="11" width="14.28515625" style="6" bestFit="1" customWidth="1"/>
  </cols>
  <sheetData>
    <row r="2" spans="2:11">
      <c r="B2" s="6">
        <v>2439882050</v>
      </c>
      <c r="E2" s="7">
        <v>296714000</v>
      </c>
      <c r="G2" s="6">
        <v>1027414000</v>
      </c>
      <c r="I2" s="6">
        <v>23000000</v>
      </c>
      <c r="K2" s="6">
        <v>18460000</v>
      </c>
    </row>
    <row r="3" spans="2:11">
      <c r="B3" s="6">
        <v>622471500</v>
      </c>
      <c r="E3" s="7">
        <v>512109595</v>
      </c>
      <c r="G3" s="6">
        <v>163260000</v>
      </c>
      <c r="I3" s="6">
        <v>22948000</v>
      </c>
      <c r="K3" s="6">
        <v>32000000</v>
      </c>
    </row>
    <row r="4" spans="2:11">
      <c r="B4" s="6">
        <v>16200000</v>
      </c>
      <c r="E4" s="7">
        <v>22542217200</v>
      </c>
      <c r="G4" s="6">
        <v>178535600</v>
      </c>
      <c r="I4" s="6">
        <v>59947500</v>
      </c>
    </row>
    <row r="5" spans="2:11">
      <c r="B5" s="6">
        <v>1532015000</v>
      </c>
      <c r="E5" s="7">
        <v>400633500</v>
      </c>
      <c r="G5" s="6">
        <v>51275000</v>
      </c>
      <c r="I5" s="6">
        <v>32140000</v>
      </c>
      <c r="K5" s="10">
        <f>SUM(K2:K4)</f>
        <v>50460000</v>
      </c>
    </row>
    <row r="6" spans="2:11">
      <c r="B6" s="6">
        <v>5275792440</v>
      </c>
      <c r="E6" s="7">
        <v>436493000</v>
      </c>
      <c r="G6" s="6">
        <v>144490000</v>
      </c>
      <c r="I6" s="6">
        <v>22990000</v>
      </c>
    </row>
    <row r="7" spans="2:11">
      <c r="B7" s="6">
        <v>699556205</v>
      </c>
      <c r="E7" s="7">
        <v>432899850</v>
      </c>
      <c r="G7" s="6">
        <v>17550000</v>
      </c>
      <c r="I7" s="6">
        <v>64125000</v>
      </c>
    </row>
    <row r="8" spans="2:11">
      <c r="B8" s="6">
        <v>803509080</v>
      </c>
      <c r="E8" s="7">
        <v>76943900</v>
      </c>
      <c r="G8" s="6">
        <v>146010000</v>
      </c>
      <c r="I8" s="6">
        <v>34076000</v>
      </c>
    </row>
    <row r="9" spans="2:11">
      <c r="B9" s="6">
        <v>289031415</v>
      </c>
      <c r="E9" s="7">
        <v>126242000</v>
      </c>
      <c r="G9" s="6">
        <v>7200000</v>
      </c>
      <c r="I9" s="6">
        <v>22906000</v>
      </c>
    </row>
    <row r="10" spans="2:11">
      <c r="B10" s="6">
        <v>559460900</v>
      </c>
      <c r="E10" s="7">
        <v>166736400</v>
      </c>
      <c r="G10" s="6">
        <v>24270000</v>
      </c>
      <c r="I10" s="6">
        <v>33426000</v>
      </c>
    </row>
    <row r="11" spans="2:11">
      <c r="B11" s="6">
        <v>377118100</v>
      </c>
      <c r="E11" s="7">
        <v>309680825</v>
      </c>
      <c r="G11" s="6">
        <v>15915000</v>
      </c>
      <c r="I11" s="6">
        <v>34950000</v>
      </c>
    </row>
    <row r="12" spans="2:11">
      <c r="B12" s="6">
        <v>1287742978</v>
      </c>
      <c r="E12" s="7">
        <v>521447400</v>
      </c>
      <c r="G12" s="6">
        <v>39150000</v>
      </c>
      <c r="I12" s="6">
        <v>16162000</v>
      </c>
    </row>
    <row r="13" spans="2:11">
      <c r="B13" s="6">
        <v>704472000</v>
      </c>
      <c r="E13" s="7">
        <v>1644128000</v>
      </c>
      <c r="G13" s="6">
        <v>20700000</v>
      </c>
      <c r="I13" s="6">
        <v>37070750</v>
      </c>
    </row>
    <row r="14" spans="2:11">
      <c r="B14" s="6">
        <v>339552600</v>
      </c>
      <c r="E14" s="7">
        <v>161089500</v>
      </c>
      <c r="G14" s="6">
        <v>6750000</v>
      </c>
      <c r="I14" s="6">
        <v>38780000</v>
      </c>
    </row>
    <row r="15" spans="2:11">
      <c r="B15" s="6">
        <v>356273900</v>
      </c>
      <c r="E15" s="7">
        <v>384025800</v>
      </c>
      <c r="G15" s="6">
        <v>130650000</v>
      </c>
      <c r="I15" s="6">
        <v>34870000</v>
      </c>
    </row>
    <row r="16" spans="2:11">
      <c r="B16" s="6">
        <v>701856700</v>
      </c>
      <c r="E16" s="7">
        <v>165896000</v>
      </c>
      <c r="G16" s="6">
        <v>89285000</v>
      </c>
      <c r="I16" s="6">
        <v>39317850</v>
      </c>
    </row>
    <row r="17" spans="2:9">
      <c r="B17" s="6">
        <v>394224000</v>
      </c>
      <c r="E17" s="7">
        <v>683878000</v>
      </c>
      <c r="G17" s="6">
        <v>17850000</v>
      </c>
      <c r="I17" s="6">
        <v>32918000</v>
      </c>
    </row>
    <row r="18" spans="2:9">
      <c r="B18" s="6">
        <v>841220950</v>
      </c>
      <c r="E18" s="7">
        <v>793294000</v>
      </c>
      <c r="G18" s="6">
        <v>54300000</v>
      </c>
      <c r="I18" s="6">
        <v>68975000</v>
      </c>
    </row>
    <row r="19" spans="2:9">
      <c r="B19" s="6">
        <v>876582360</v>
      </c>
      <c r="E19" s="7">
        <v>414190000</v>
      </c>
      <c r="G19" s="6">
        <v>54100000</v>
      </c>
      <c r="I19" s="6">
        <v>245237000</v>
      </c>
    </row>
    <row r="20" spans="2:9">
      <c r="B20" s="6">
        <v>714352000</v>
      </c>
      <c r="E20" s="7">
        <v>327435800</v>
      </c>
      <c r="G20" s="6">
        <v>36280000</v>
      </c>
      <c r="I20" s="6">
        <v>49558000</v>
      </c>
    </row>
    <row r="21" spans="2:9">
      <c r="B21" s="6">
        <v>695815820</v>
      </c>
      <c r="E21" s="7">
        <v>599491800</v>
      </c>
      <c r="G21" s="6">
        <v>26795000</v>
      </c>
      <c r="I21" s="6">
        <v>2357787850</v>
      </c>
    </row>
    <row r="22" spans="2:9">
      <c r="B22" s="6">
        <v>523263750</v>
      </c>
      <c r="E22" s="7">
        <v>4308493716</v>
      </c>
      <c r="G22" s="6">
        <v>21650000</v>
      </c>
      <c r="I22" s="6">
        <v>7204700</v>
      </c>
    </row>
    <row r="23" spans="2:9">
      <c r="B23" s="6">
        <v>5458816050</v>
      </c>
      <c r="E23" s="7">
        <v>2490720000</v>
      </c>
      <c r="G23" s="6">
        <v>48090000</v>
      </c>
      <c r="I23" s="6">
        <v>22934000</v>
      </c>
    </row>
    <row r="24" spans="2:9">
      <c r="B24" s="6">
        <v>4361946100</v>
      </c>
      <c r="E24" s="7">
        <v>1178138000</v>
      </c>
      <c r="G24" s="6">
        <v>125800000</v>
      </c>
    </row>
    <row r="25" spans="2:9">
      <c r="B25" s="6">
        <v>4712259175</v>
      </c>
      <c r="E25" s="7">
        <v>227319800</v>
      </c>
      <c r="G25" s="6">
        <v>115050000</v>
      </c>
      <c r="I25" s="10">
        <f>SUM(I2:I24)</f>
        <v>3301323650</v>
      </c>
    </row>
    <row r="26" spans="2:9">
      <c r="B26" s="6">
        <v>594899800</v>
      </c>
      <c r="E26" s="7">
        <v>134834800</v>
      </c>
      <c r="G26" s="6">
        <v>27000000</v>
      </c>
    </row>
    <row r="27" spans="2:9">
      <c r="B27" s="6">
        <v>152432050</v>
      </c>
      <c r="E27" s="7">
        <v>355166000</v>
      </c>
      <c r="G27" s="6">
        <v>5400000</v>
      </c>
    </row>
    <row r="28" spans="2:9">
      <c r="B28" s="6">
        <v>446401600</v>
      </c>
      <c r="E28" s="7">
        <v>349543800</v>
      </c>
      <c r="G28" s="6">
        <v>26490000</v>
      </c>
    </row>
    <row r="29" spans="2:9">
      <c r="B29" s="6">
        <v>214197650</v>
      </c>
      <c r="E29" s="7">
        <v>381897000</v>
      </c>
      <c r="G29" s="6">
        <v>7650000</v>
      </c>
    </row>
    <row r="30" spans="2:9">
      <c r="B30" s="6">
        <v>462273640</v>
      </c>
      <c r="E30" s="7">
        <v>806578000</v>
      </c>
      <c r="G30" s="6">
        <v>60600000</v>
      </c>
    </row>
    <row r="31" spans="2:9">
      <c r="B31" s="6">
        <v>440640950</v>
      </c>
      <c r="E31" s="7">
        <v>161227000</v>
      </c>
      <c r="G31" s="6">
        <v>36150000</v>
      </c>
    </row>
    <row r="32" spans="2:9">
      <c r="B32" s="6">
        <v>1182828150</v>
      </c>
      <c r="G32" s="6">
        <v>32550000</v>
      </c>
    </row>
    <row r="33" spans="2:7">
      <c r="B33" s="10">
        <f>SUM(B2:B32)</f>
        <v>38077088913</v>
      </c>
    </row>
    <row r="34" spans="2:7">
      <c r="E34" s="9">
        <f>SUM(E2:E33)</f>
        <v>41389464686</v>
      </c>
      <c r="G34" s="10">
        <f>SUM(G2:G33)</f>
        <v>2758209600</v>
      </c>
    </row>
    <row r="35" spans="2:7">
      <c r="E35" s="8"/>
    </row>
    <row r="36" spans="2:7">
      <c r="B36" s="6">
        <f>B33+E34+G34+I25+K5</f>
        <v>85576546849</v>
      </c>
    </row>
    <row r="37" spans="2:7">
      <c r="B37" s="6">
        <v>19553345705</v>
      </c>
    </row>
    <row r="38" spans="2:7">
      <c r="B38" s="6">
        <f>B36-B37</f>
        <v>66023201144</v>
      </c>
      <c r="D38" s="7">
        <f>B37/5</f>
        <v>3910669141</v>
      </c>
      <c r="E38" s="8"/>
      <c r="F38" s="8">
        <f>D38+D39+E39</f>
        <v>9776672852.5</v>
      </c>
    </row>
    <row r="39" spans="2:7">
      <c r="D39" s="7">
        <v>3910669141</v>
      </c>
      <c r="E39" s="7">
        <f>D39/2</f>
        <v>1955334570.5</v>
      </c>
      <c r="F39" s="8">
        <f>F38*2</f>
        <v>19553345705</v>
      </c>
    </row>
    <row r="40" spans="2:7">
      <c r="D40" s="7">
        <v>3910669141</v>
      </c>
      <c r="E40" s="8"/>
    </row>
    <row r="41" spans="2:7">
      <c r="D41" s="7">
        <v>3910669141</v>
      </c>
    </row>
    <row r="42" spans="2:7">
      <c r="D42" s="7">
        <v>3910669141</v>
      </c>
    </row>
    <row r="43" spans="2:7">
      <c r="D43" s="8"/>
    </row>
    <row r="44" spans="2:7">
      <c r="D44" s="8">
        <f>B33-D38-D38</f>
        <v>30255750631</v>
      </c>
      <c r="F44" s="8">
        <f>B33-F39</f>
        <v>18523743208</v>
      </c>
    </row>
    <row r="45" spans="2:7">
      <c r="D45" s="8">
        <f>E34-D38-D38-D38</f>
        <v>29657457263</v>
      </c>
      <c r="F45" s="8">
        <f>E34-F39</f>
        <v>21836118981</v>
      </c>
    </row>
    <row r="46" spans="2:7">
      <c r="D46" s="8">
        <f>D44+D45</f>
        <v>59913207894</v>
      </c>
      <c r="F46" s="8">
        <f>SUM(F44:F45)</f>
        <v>40359862189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Sinkronisasi Nasional</vt:lpstr>
      <vt:lpstr>Sinkronisasi Provinsi</vt:lpstr>
      <vt:lpstr>Sheet2</vt:lpstr>
      <vt:lpstr>'Sinkronisasi Nasional'!Print_Titles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BAPEDA</cp:lastModifiedBy>
  <cp:lastPrinted>2015-07-11T07:57:44Z</cp:lastPrinted>
  <dcterms:created xsi:type="dcterms:W3CDTF">2014-06-13T06:31:42Z</dcterms:created>
  <dcterms:modified xsi:type="dcterms:W3CDTF">2015-07-11T07:57:47Z</dcterms:modified>
</cp:coreProperties>
</file>